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3" activeTab="8"/>
  </bookViews>
  <sheets>
    <sheet name="Январь 2015г." sheetId="1" r:id="rId1"/>
    <sheet name="Февраль 2015г." sheetId="2" r:id="rId2"/>
    <sheet name="Март 2015г." sheetId="3" r:id="rId3"/>
    <sheet name="Апрель 2015г." sheetId="4" r:id="rId4"/>
    <sheet name="Май 2015г." sheetId="5" r:id="rId5"/>
    <sheet name="Июнь 2015г." sheetId="6" r:id="rId6"/>
    <sheet name="Июль 2015" sheetId="7" r:id="rId7"/>
    <sheet name="Август 2015" sheetId="8" r:id="rId8"/>
    <sheet name="сентябрь 2015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org">[1]Титульный!$G$16</definedName>
  </definedNames>
  <calcPr calcId="145621"/>
</workbook>
</file>

<file path=xl/calcChain.xml><?xml version="1.0" encoding="utf-8"?>
<calcChain xmlns="http://schemas.openxmlformats.org/spreadsheetml/2006/main">
  <c r="E59" i="9" l="1"/>
  <c r="H56" i="9"/>
  <c r="E56" i="9"/>
  <c r="E52" i="9"/>
  <c r="CK49" i="9"/>
  <c r="CJ49" i="9"/>
  <c r="CI49" i="9"/>
  <c r="CH49" i="9"/>
  <c r="CG49" i="9"/>
  <c r="CF49" i="9"/>
  <c r="CD49" i="9"/>
  <c r="CC49" i="9"/>
  <c r="CB49" i="9"/>
  <c r="CA49" i="9"/>
  <c r="BZ49" i="9"/>
  <c r="BY49" i="9"/>
  <c r="BI49" i="9"/>
  <c r="BH49" i="9"/>
  <c r="BG49" i="9"/>
  <c r="BF49" i="9"/>
  <c r="BE49" i="9"/>
  <c r="BD49" i="9"/>
  <c r="BB49" i="9"/>
  <c r="BA49" i="9"/>
  <c r="AZ49" i="9"/>
  <c r="AY49" i="9"/>
  <c r="AX49" i="9"/>
  <c r="AW49" i="9"/>
  <c r="AU49" i="9"/>
  <c r="AT49" i="9"/>
  <c r="AS49" i="9"/>
  <c r="AR49" i="9"/>
  <c r="AQ49" i="9"/>
  <c r="AP49" i="9"/>
  <c r="AN49" i="9"/>
  <c r="AM49" i="9"/>
  <c r="AL49" i="9"/>
  <c r="AK49" i="9"/>
  <c r="AJ49" i="9"/>
  <c r="AI49" i="9"/>
  <c r="AG49" i="9"/>
  <c r="AF49" i="9"/>
  <c r="AE49" i="9"/>
  <c r="AD49" i="9"/>
  <c r="AC49" i="9"/>
  <c r="AB49" i="9"/>
  <c r="Z49" i="9"/>
  <c r="Y49" i="9"/>
  <c r="X49" i="9"/>
  <c r="W49" i="9"/>
  <c r="V49" i="9"/>
  <c r="U49" i="9"/>
  <c r="S49" i="9"/>
  <c r="R49" i="9"/>
  <c r="Q49" i="9"/>
  <c r="P49" i="9"/>
  <c r="O49" i="9"/>
  <c r="N49" i="9"/>
  <c r="L49" i="9"/>
  <c r="K49" i="9"/>
  <c r="J49" i="9"/>
  <c r="I49" i="9"/>
  <c r="H49" i="9"/>
  <c r="G49" i="9"/>
  <c r="CE48" i="9"/>
  <c r="BX48" i="9"/>
  <c r="BW48" i="9"/>
  <c r="BV48" i="9"/>
  <c r="BU48" i="9"/>
  <c r="BT48" i="9"/>
  <c r="BS48" i="9"/>
  <c r="BR48" i="9"/>
  <c r="BQ48" i="9"/>
  <c r="BP48" i="9"/>
  <c r="BO48" i="9"/>
  <c r="BN48" i="9"/>
  <c r="BM48" i="9"/>
  <c r="BL48" i="9"/>
  <c r="BK48" i="9"/>
  <c r="BJ48" i="9" s="1"/>
  <c r="BC48" i="9"/>
  <c r="AV48" i="9"/>
  <c r="AO48" i="9"/>
  <c r="AH48" i="9"/>
  <c r="AA48" i="9"/>
  <c r="T48" i="9"/>
  <c r="M48" i="9"/>
  <c r="F48" i="9"/>
  <c r="CE47" i="9"/>
  <c r="BX47" i="9"/>
  <c r="BW47" i="9"/>
  <c r="BV47" i="9"/>
  <c r="BU47" i="9"/>
  <c r="BT47" i="9"/>
  <c r="BS47" i="9"/>
  <c r="BR47" i="9"/>
  <c r="BQ47" i="9"/>
  <c r="BP47" i="9"/>
  <c r="BO47" i="9"/>
  <c r="BN47" i="9"/>
  <c r="BM47" i="9"/>
  <c r="BL47" i="9"/>
  <c r="BK47" i="9"/>
  <c r="BJ47" i="9" s="1"/>
  <c r="BC47" i="9"/>
  <c r="AV47" i="9"/>
  <c r="AO47" i="9"/>
  <c r="AH47" i="9"/>
  <c r="AA47" i="9"/>
  <c r="T47" i="9"/>
  <c r="M47" i="9"/>
  <c r="F47" i="9"/>
  <c r="CE46" i="9"/>
  <c r="BX46" i="9"/>
  <c r="BW46" i="9"/>
  <c r="BV46" i="9"/>
  <c r="BU46" i="9"/>
  <c r="BT46" i="9"/>
  <c r="BS46" i="9"/>
  <c r="BR46" i="9"/>
  <c r="BQ46" i="9"/>
  <c r="BP46" i="9"/>
  <c r="BO46" i="9"/>
  <c r="BN46" i="9"/>
  <c r="BM46" i="9"/>
  <c r="BL46" i="9"/>
  <c r="BK46" i="9"/>
  <c r="BJ46" i="9" s="1"/>
  <c r="BC46" i="9"/>
  <c r="AV46" i="9"/>
  <c r="AO46" i="9"/>
  <c r="AH46" i="9"/>
  <c r="AA46" i="9"/>
  <c r="T46" i="9"/>
  <c r="M46" i="9"/>
  <c r="F46" i="9"/>
  <c r="CE45" i="9"/>
  <c r="BX45" i="9"/>
  <c r="BW45" i="9"/>
  <c r="BV45" i="9"/>
  <c r="BU45" i="9"/>
  <c r="BT45" i="9"/>
  <c r="BS45" i="9"/>
  <c r="BR45" i="9"/>
  <c r="BQ45" i="9"/>
  <c r="BP45" i="9"/>
  <c r="BO45" i="9"/>
  <c r="BN45" i="9"/>
  <c r="BM45" i="9"/>
  <c r="BL45" i="9"/>
  <c r="BK45" i="9"/>
  <c r="BJ45" i="9" s="1"/>
  <c r="BC45" i="9"/>
  <c r="AV45" i="9"/>
  <c r="AO45" i="9"/>
  <c r="AH45" i="9"/>
  <c r="AA45" i="9"/>
  <c r="T45" i="9"/>
  <c r="M45" i="9"/>
  <c r="F45" i="9"/>
  <c r="CE44" i="9"/>
  <c r="BX44" i="9"/>
  <c r="BW44" i="9"/>
  <c r="BV44" i="9"/>
  <c r="BU44" i="9"/>
  <c r="BT44" i="9"/>
  <c r="BS44" i="9"/>
  <c r="BR44" i="9"/>
  <c r="BQ44" i="9"/>
  <c r="BP44" i="9"/>
  <c r="BO44" i="9"/>
  <c r="BN44" i="9"/>
  <c r="BM44" i="9"/>
  <c r="BL44" i="9"/>
  <c r="BK44" i="9"/>
  <c r="BJ44" i="9" s="1"/>
  <c r="BC44" i="9"/>
  <c r="AV44" i="9"/>
  <c r="AO44" i="9"/>
  <c r="AH44" i="9"/>
  <c r="AA44" i="9"/>
  <c r="T44" i="9"/>
  <c r="M44" i="9"/>
  <c r="F44" i="9"/>
  <c r="CE43" i="9"/>
  <c r="BX43" i="9"/>
  <c r="BW43" i="9"/>
  <c r="BV43" i="9"/>
  <c r="BU43" i="9"/>
  <c r="BT43" i="9"/>
  <c r="BS43" i="9"/>
  <c r="BR43" i="9"/>
  <c r="BQ43" i="9"/>
  <c r="BP43" i="9"/>
  <c r="BO43" i="9"/>
  <c r="BN43" i="9"/>
  <c r="BM43" i="9"/>
  <c r="BL43" i="9"/>
  <c r="BK43" i="9"/>
  <c r="BJ43" i="9" s="1"/>
  <c r="BC43" i="9"/>
  <c r="AV43" i="9"/>
  <c r="AO43" i="9"/>
  <c r="AH43" i="9"/>
  <c r="AA43" i="9"/>
  <c r="T43" i="9"/>
  <c r="M43" i="9"/>
  <c r="F43" i="9"/>
  <c r="CE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 s="1"/>
  <c r="BC42" i="9"/>
  <c r="AV42" i="9"/>
  <c r="AO42" i="9"/>
  <c r="AH42" i="9"/>
  <c r="AA42" i="9"/>
  <c r="T42" i="9"/>
  <c r="M42" i="9"/>
  <c r="F42" i="9"/>
  <c r="CE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 s="1"/>
  <c r="BC41" i="9"/>
  <c r="AV41" i="9"/>
  <c r="AO41" i="9"/>
  <c r="AH41" i="9"/>
  <c r="AA41" i="9"/>
  <c r="T41" i="9"/>
  <c r="M41" i="9"/>
  <c r="F41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I40" i="9"/>
  <c r="BH40" i="9"/>
  <c r="BG40" i="9"/>
  <c r="BF40" i="9"/>
  <c r="BE40" i="9"/>
  <c r="BD40" i="9"/>
  <c r="BC40" i="9"/>
  <c r="BB40" i="9"/>
  <c r="BA40" i="9"/>
  <c r="AZ40" i="9"/>
  <c r="AY40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CE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 s="1"/>
  <c r="BC39" i="9"/>
  <c r="AV39" i="9"/>
  <c r="AO39" i="9"/>
  <c r="AH39" i="9"/>
  <c r="AA39" i="9"/>
  <c r="T39" i="9"/>
  <c r="M39" i="9"/>
  <c r="F39" i="9"/>
  <c r="CE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 s="1"/>
  <c r="BC38" i="9"/>
  <c r="AV38" i="9"/>
  <c r="AO38" i="9"/>
  <c r="AH38" i="9"/>
  <c r="AA38" i="9"/>
  <c r="T38" i="9"/>
  <c r="M38" i="9"/>
  <c r="F38" i="9"/>
  <c r="CE37" i="9"/>
  <c r="BX37" i="9"/>
  <c r="BW37" i="9"/>
  <c r="BV37" i="9"/>
  <c r="BU37" i="9"/>
  <c r="BT37" i="9"/>
  <c r="BS37" i="9"/>
  <c r="BR37" i="9"/>
  <c r="BQ37" i="9"/>
  <c r="BP37" i="9"/>
  <c r="BO37" i="9"/>
  <c r="BN37" i="9"/>
  <c r="BM37" i="9"/>
  <c r="BL37" i="9"/>
  <c r="BK37" i="9"/>
  <c r="BJ37" i="9" s="1"/>
  <c r="BC37" i="9"/>
  <c r="AV37" i="9"/>
  <c r="AO37" i="9"/>
  <c r="AH37" i="9"/>
  <c r="AA37" i="9"/>
  <c r="T37" i="9"/>
  <c r="M37" i="9"/>
  <c r="F37" i="9"/>
  <c r="CE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 s="1"/>
  <c r="BC36" i="9"/>
  <c r="AV36" i="9"/>
  <c r="AO36" i="9"/>
  <c r="AH36" i="9"/>
  <c r="AA36" i="9"/>
  <c r="T36" i="9"/>
  <c r="M36" i="9"/>
  <c r="F36" i="9"/>
  <c r="CE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 s="1"/>
  <c r="BC35" i="9"/>
  <c r="AV35" i="9"/>
  <c r="AO35" i="9"/>
  <c r="AH35" i="9"/>
  <c r="AA35" i="9"/>
  <c r="T35" i="9"/>
  <c r="M35" i="9"/>
  <c r="F35" i="9"/>
  <c r="CE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 s="1"/>
  <c r="BC34" i="9"/>
  <c r="AV34" i="9"/>
  <c r="AO34" i="9"/>
  <c r="AH34" i="9"/>
  <c r="AA34" i="9"/>
  <c r="T34" i="9"/>
  <c r="M34" i="9"/>
  <c r="F34" i="9"/>
  <c r="CE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 s="1"/>
  <c r="BC33" i="9"/>
  <c r="AV33" i="9"/>
  <c r="AO33" i="9"/>
  <c r="AH33" i="9"/>
  <c r="AA33" i="9"/>
  <c r="T33" i="9"/>
  <c r="M33" i="9"/>
  <c r="F33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CE31" i="9"/>
  <c r="BX31" i="9"/>
  <c r="BW31" i="9"/>
  <c r="BV31" i="9"/>
  <c r="BU31" i="9"/>
  <c r="BT31" i="9"/>
  <c r="BS31" i="9"/>
  <c r="BR31" i="9"/>
  <c r="BQ31" i="9"/>
  <c r="BP31" i="9"/>
  <c r="BO31" i="9"/>
  <c r="BN31" i="9"/>
  <c r="BM31" i="9"/>
  <c r="BL31" i="9"/>
  <c r="BK31" i="9"/>
  <c r="BJ31" i="9" s="1"/>
  <c r="BC31" i="9"/>
  <c r="AV31" i="9"/>
  <c r="AO31" i="9"/>
  <c r="AH31" i="9"/>
  <c r="AA31" i="9"/>
  <c r="T31" i="9"/>
  <c r="M31" i="9"/>
  <c r="F31" i="9"/>
  <c r="CE30" i="9"/>
  <c r="BX30" i="9"/>
  <c r="BW30" i="9"/>
  <c r="BV30" i="9"/>
  <c r="BU30" i="9"/>
  <c r="BT30" i="9"/>
  <c r="BS30" i="9"/>
  <c r="BR30" i="9"/>
  <c r="BQ30" i="9"/>
  <c r="BP30" i="9"/>
  <c r="BO30" i="9"/>
  <c r="BN30" i="9"/>
  <c r="BM30" i="9"/>
  <c r="BL30" i="9"/>
  <c r="BK30" i="9"/>
  <c r="BJ30" i="9" s="1"/>
  <c r="BC30" i="9"/>
  <c r="AV30" i="9"/>
  <c r="AO30" i="9"/>
  <c r="AH30" i="9"/>
  <c r="AA30" i="9"/>
  <c r="T30" i="9"/>
  <c r="M30" i="9"/>
  <c r="F30" i="9"/>
  <c r="CE29" i="9"/>
  <c r="BX29" i="9"/>
  <c r="BW29" i="9"/>
  <c r="BV29" i="9"/>
  <c r="BU29" i="9"/>
  <c r="BT29" i="9"/>
  <c r="BS29" i="9"/>
  <c r="BR29" i="9"/>
  <c r="BQ29" i="9"/>
  <c r="BP29" i="9"/>
  <c r="BO29" i="9"/>
  <c r="BN29" i="9"/>
  <c r="BM29" i="9"/>
  <c r="BL29" i="9"/>
  <c r="BK29" i="9"/>
  <c r="BJ29" i="9" s="1"/>
  <c r="BC29" i="9"/>
  <c r="AV29" i="9"/>
  <c r="AO29" i="9"/>
  <c r="AH29" i="9"/>
  <c r="AA29" i="9"/>
  <c r="T29" i="9"/>
  <c r="M29" i="9"/>
  <c r="F29" i="9"/>
  <c r="CE28" i="9"/>
  <c r="BX28" i="9"/>
  <c r="BW28" i="9"/>
  <c r="BV28" i="9"/>
  <c r="BU28" i="9"/>
  <c r="BT28" i="9"/>
  <c r="BS28" i="9"/>
  <c r="BR28" i="9"/>
  <c r="BQ28" i="9"/>
  <c r="BP28" i="9"/>
  <c r="BO28" i="9"/>
  <c r="BN28" i="9"/>
  <c r="BM28" i="9"/>
  <c r="BL28" i="9"/>
  <c r="BK28" i="9"/>
  <c r="BJ28" i="9" s="1"/>
  <c r="BC28" i="9"/>
  <c r="AV28" i="9"/>
  <c r="AO28" i="9"/>
  <c r="AH28" i="9"/>
  <c r="AA28" i="9"/>
  <c r="T28" i="9"/>
  <c r="M28" i="9"/>
  <c r="F28" i="9"/>
  <c r="CE27" i="9"/>
  <c r="BX27" i="9"/>
  <c r="BW27" i="9"/>
  <c r="BV27" i="9"/>
  <c r="BU27" i="9"/>
  <c r="BT27" i="9"/>
  <c r="BS27" i="9"/>
  <c r="BR27" i="9"/>
  <c r="BQ27" i="9"/>
  <c r="BP27" i="9"/>
  <c r="BO27" i="9"/>
  <c r="BN27" i="9"/>
  <c r="BM27" i="9"/>
  <c r="BL27" i="9"/>
  <c r="BK27" i="9"/>
  <c r="BJ27" i="9" s="1"/>
  <c r="BC27" i="9"/>
  <c r="AV27" i="9"/>
  <c r="AO27" i="9"/>
  <c r="AH27" i="9"/>
  <c r="AA27" i="9"/>
  <c r="T27" i="9"/>
  <c r="M27" i="9"/>
  <c r="F27" i="9"/>
  <c r="CE26" i="9"/>
  <c r="BX26" i="9"/>
  <c r="BW26" i="9"/>
  <c r="BV26" i="9"/>
  <c r="BU26" i="9"/>
  <c r="BT26" i="9"/>
  <c r="BS26" i="9"/>
  <c r="BR26" i="9"/>
  <c r="BQ26" i="9"/>
  <c r="BP26" i="9"/>
  <c r="BO26" i="9"/>
  <c r="BN26" i="9"/>
  <c r="BM26" i="9"/>
  <c r="BL26" i="9"/>
  <c r="BK26" i="9"/>
  <c r="BJ26" i="9" s="1"/>
  <c r="BC26" i="9"/>
  <c r="AV26" i="9"/>
  <c r="AO26" i="9"/>
  <c r="AH26" i="9"/>
  <c r="AA26" i="9"/>
  <c r="T26" i="9"/>
  <c r="M26" i="9"/>
  <c r="F26" i="9"/>
  <c r="CE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 s="1"/>
  <c r="BC25" i="9"/>
  <c r="AV25" i="9"/>
  <c r="AO25" i="9"/>
  <c r="AH25" i="9"/>
  <c r="AA25" i="9"/>
  <c r="T25" i="9"/>
  <c r="M25" i="9"/>
  <c r="F25" i="9"/>
  <c r="CK24" i="9"/>
  <c r="CJ24" i="9"/>
  <c r="CI24" i="9"/>
  <c r="CH24" i="9"/>
  <c r="CG24" i="9"/>
  <c r="CF24" i="9"/>
  <c r="CE24" i="9"/>
  <c r="CD24" i="9"/>
  <c r="CC24" i="9"/>
  <c r="CB24" i="9"/>
  <c r="CA24" i="9"/>
  <c r="BZ24" i="9"/>
  <c r="BY24" i="9"/>
  <c r="BX24" i="9"/>
  <c r="BW24" i="9"/>
  <c r="BV24" i="9"/>
  <c r="BU24" i="9"/>
  <c r="BT24" i="9"/>
  <c r="BS24" i="9"/>
  <c r="BR24" i="9"/>
  <c r="BQ24" i="9"/>
  <c r="BP24" i="9"/>
  <c r="BO24" i="9"/>
  <c r="BN24" i="9"/>
  <c r="BM24" i="9"/>
  <c r="BL24" i="9"/>
  <c r="BK24" i="9"/>
  <c r="BI24" i="9"/>
  <c r="BH24" i="9"/>
  <c r="BG24" i="9"/>
  <c r="BF24" i="9"/>
  <c r="BE24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CE23" i="9"/>
  <c r="BX23" i="9"/>
  <c r="BW23" i="9"/>
  <c r="BV23" i="9"/>
  <c r="BU23" i="9"/>
  <c r="BT23" i="9"/>
  <c r="BS23" i="9"/>
  <c r="BR23" i="9"/>
  <c r="BQ23" i="9"/>
  <c r="BP23" i="9"/>
  <c r="BO23" i="9"/>
  <c r="BN23" i="9"/>
  <c r="BM23" i="9"/>
  <c r="BL23" i="9"/>
  <c r="BK23" i="9"/>
  <c r="BJ23" i="9" s="1"/>
  <c r="BC23" i="9"/>
  <c r="AV23" i="9"/>
  <c r="AO23" i="9"/>
  <c r="AH23" i="9"/>
  <c r="AA23" i="9"/>
  <c r="T23" i="9"/>
  <c r="M23" i="9"/>
  <c r="F23" i="9"/>
  <c r="CE22" i="9"/>
  <c r="BX22" i="9"/>
  <c r="BW22" i="9"/>
  <c r="BV22" i="9"/>
  <c r="BU22" i="9"/>
  <c r="BT22" i="9"/>
  <c r="BS22" i="9"/>
  <c r="BR22" i="9"/>
  <c r="BQ22" i="9"/>
  <c r="BP22" i="9"/>
  <c r="BO22" i="9"/>
  <c r="BN22" i="9"/>
  <c r="BM22" i="9"/>
  <c r="BL22" i="9"/>
  <c r="BK22" i="9"/>
  <c r="BJ22" i="9" s="1"/>
  <c r="BC22" i="9"/>
  <c r="AV22" i="9"/>
  <c r="AO22" i="9"/>
  <c r="AH22" i="9"/>
  <c r="AA22" i="9"/>
  <c r="T22" i="9"/>
  <c r="M22" i="9"/>
  <c r="F22" i="9"/>
  <c r="CE21" i="9"/>
  <c r="BX21" i="9"/>
  <c r="BW21" i="9"/>
  <c r="BV21" i="9"/>
  <c r="BU21" i="9"/>
  <c r="BT21" i="9"/>
  <c r="BS21" i="9"/>
  <c r="BR21" i="9"/>
  <c r="BQ21" i="9"/>
  <c r="BP21" i="9"/>
  <c r="BO21" i="9"/>
  <c r="BN21" i="9"/>
  <c r="BM21" i="9"/>
  <c r="BL21" i="9"/>
  <c r="BK21" i="9"/>
  <c r="BJ21" i="9" s="1"/>
  <c r="BC21" i="9"/>
  <c r="AV21" i="9"/>
  <c r="AO21" i="9"/>
  <c r="AH21" i="9"/>
  <c r="AA21" i="9"/>
  <c r="T21" i="9"/>
  <c r="M21" i="9"/>
  <c r="F21" i="9"/>
  <c r="CE20" i="9"/>
  <c r="BX20" i="9"/>
  <c r="BW20" i="9"/>
  <c r="BV20" i="9"/>
  <c r="BU20" i="9"/>
  <c r="BT20" i="9"/>
  <c r="BS20" i="9"/>
  <c r="BR20" i="9"/>
  <c r="BQ20" i="9"/>
  <c r="BP20" i="9"/>
  <c r="BO20" i="9"/>
  <c r="BN20" i="9"/>
  <c r="BM20" i="9"/>
  <c r="BL20" i="9"/>
  <c r="BK20" i="9"/>
  <c r="BJ20" i="9" s="1"/>
  <c r="BC20" i="9"/>
  <c r="AV20" i="9"/>
  <c r="AO20" i="9"/>
  <c r="AH20" i="9"/>
  <c r="AA20" i="9"/>
  <c r="T20" i="9"/>
  <c r="M20" i="9"/>
  <c r="F20" i="9"/>
  <c r="CE19" i="9"/>
  <c r="BX19" i="9"/>
  <c r="BW19" i="9"/>
  <c r="BV19" i="9"/>
  <c r="BU19" i="9"/>
  <c r="BT19" i="9"/>
  <c r="BS19" i="9"/>
  <c r="BR19" i="9"/>
  <c r="BQ19" i="9"/>
  <c r="BP19" i="9"/>
  <c r="BO19" i="9"/>
  <c r="BN19" i="9"/>
  <c r="BM19" i="9"/>
  <c r="BL19" i="9"/>
  <c r="BK19" i="9"/>
  <c r="BJ19" i="9" s="1"/>
  <c r="BC19" i="9"/>
  <c r="AV19" i="9"/>
  <c r="AO19" i="9"/>
  <c r="AH19" i="9"/>
  <c r="AA19" i="9"/>
  <c r="T19" i="9"/>
  <c r="M19" i="9"/>
  <c r="F19" i="9"/>
  <c r="CE18" i="9"/>
  <c r="BX18" i="9"/>
  <c r="BW18" i="9"/>
  <c r="BV18" i="9"/>
  <c r="BU18" i="9"/>
  <c r="BT18" i="9"/>
  <c r="BS18" i="9"/>
  <c r="BR18" i="9"/>
  <c r="BQ18" i="9"/>
  <c r="BP18" i="9"/>
  <c r="BO18" i="9"/>
  <c r="BN18" i="9"/>
  <c r="BM18" i="9"/>
  <c r="BL18" i="9"/>
  <c r="BK18" i="9"/>
  <c r="BJ18" i="9" s="1"/>
  <c r="BC18" i="9"/>
  <c r="AV18" i="9"/>
  <c r="AO18" i="9"/>
  <c r="AH18" i="9"/>
  <c r="AA18" i="9"/>
  <c r="T18" i="9"/>
  <c r="M18" i="9"/>
  <c r="F18" i="9"/>
  <c r="CE17" i="9"/>
  <c r="CE49" i="9" s="1"/>
  <c r="BX17" i="9"/>
  <c r="BX49" i="9" s="1"/>
  <c r="BW17" i="9"/>
  <c r="BW49" i="9" s="1"/>
  <c r="BV17" i="9"/>
  <c r="BV49" i="9" s="1"/>
  <c r="BU17" i="9"/>
  <c r="BU49" i="9" s="1"/>
  <c r="BT17" i="9"/>
  <c r="BT49" i="9" s="1"/>
  <c r="BS17" i="9"/>
  <c r="BS49" i="9" s="1"/>
  <c r="BR17" i="9"/>
  <c r="BR49" i="9" s="1"/>
  <c r="BQ17" i="9"/>
  <c r="BQ49" i="9" s="1"/>
  <c r="BP17" i="9"/>
  <c r="BP49" i="9" s="1"/>
  <c r="BO17" i="9"/>
  <c r="BO49" i="9" s="1"/>
  <c r="BN17" i="9"/>
  <c r="BN49" i="9" s="1"/>
  <c r="BM17" i="9"/>
  <c r="BM49" i="9" s="1"/>
  <c r="BL17" i="9"/>
  <c r="BL49" i="9" s="1"/>
  <c r="BK17" i="9"/>
  <c r="BK49" i="9" s="1"/>
  <c r="BC17" i="9"/>
  <c r="BC49" i="9" s="1"/>
  <c r="AV17" i="9"/>
  <c r="AV49" i="9" s="1"/>
  <c r="AO17" i="9"/>
  <c r="AO49" i="9" s="1"/>
  <c r="AH17" i="9"/>
  <c r="AH49" i="9" s="1"/>
  <c r="AA17" i="9"/>
  <c r="AA49" i="9" s="1"/>
  <c r="T17" i="9"/>
  <c r="T49" i="9" s="1"/>
  <c r="M17" i="9"/>
  <c r="M49" i="9" s="1"/>
  <c r="F17" i="9"/>
  <c r="F49" i="9" s="1"/>
  <c r="CK16" i="9"/>
  <c r="CJ16" i="9"/>
  <c r="CI16" i="9"/>
  <c r="CH16" i="9"/>
  <c r="CG16" i="9"/>
  <c r="CF16" i="9"/>
  <c r="CE16" i="9"/>
  <c r="CD16" i="9"/>
  <c r="CC16" i="9"/>
  <c r="CB16" i="9"/>
  <c r="CA16" i="9"/>
  <c r="BZ16" i="9"/>
  <c r="BY16" i="9"/>
  <c r="BX16" i="9"/>
  <c r="BW16" i="9"/>
  <c r="BV16" i="9"/>
  <c r="BU16" i="9"/>
  <c r="BT16" i="9"/>
  <c r="BS16" i="9"/>
  <c r="BR16" i="9"/>
  <c r="BQ16" i="9"/>
  <c r="BP16" i="9"/>
  <c r="BO16" i="9"/>
  <c r="BN16" i="9"/>
  <c r="BM16" i="9"/>
  <c r="BL16" i="9"/>
  <c r="BK16" i="9"/>
  <c r="BI16" i="9"/>
  <c r="BH16" i="9"/>
  <c r="BG16" i="9"/>
  <c r="BF16" i="9"/>
  <c r="BE16" i="9"/>
  <c r="BD16" i="9"/>
  <c r="BC16" i="9"/>
  <c r="BB16" i="9"/>
  <c r="BA16" i="9"/>
  <c r="AZ16" i="9"/>
  <c r="AY16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D10" i="9"/>
  <c r="BJ24" i="9" l="1"/>
  <c r="BJ32" i="9"/>
  <c r="BJ40" i="9"/>
  <c r="BJ17" i="9"/>
  <c r="E59" i="8"/>
  <c r="H56" i="8"/>
  <c r="E56" i="8"/>
  <c r="E52" i="8"/>
  <c r="CK49" i="8"/>
  <c r="CJ49" i="8"/>
  <c r="CI49" i="8"/>
  <c r="CH49" i="8"/>
  <c r="CG49" i="8"/>
  <c r="CF49" i="8"/>
  <c r="CD49" i="8"/>
  <c r="CC49" i="8"/>
  <c r="CB49" i="8"/>
  <c r="CA49" i="8"/>
  <c r="BZ49" i="8"/>
  <c r="BY49" i="8"/>
  <c r="BI49" i="8"/>
  <c r="BH49" i="8"/>
  <c r="BG49" i="8"/>
  <c r="BF49" i="8"/>
  <c r="BE49" i="8"/>
  <c r="BD49" i="8"/>
  <c r="BB49" i="8"/>
  <c r="BA49" i="8"/>
  <c r="AZ49" i="8"/>
  <c r="AY49" i="8"/>
  <c r="AX49" i="8"/>
  <c r="AW49" i="8"/>
  <c r="AU49" i="8"/>
  <c r="AT49" i="8"/>
  <c r="AS49" i="8"/>
  <c r="AR49" i="8"/>
  <c r="AQ49" i="8"/>
  <c r="AP49" i="8"/>
  <c r="AN49" i="8"/>
  <c r="AM49" i="8"/>
  <c r="AL49" i="8"/>
  <c r="AK49" i="8"/>
  <c r="AJ49" i="8"/>
  <c r="AI49" i="8"/>
  <c r="AG49" i="8"/>
  <c r="AF49" i="8"/>
  <c r="AE49" i="8"/>
  <c r="AD49" i="8"/>
  <c r="AC49" i="8"/>
  <c r="AB49" i="8"/>
  <c r="Z49" i="8"/>
  <c r="Y49" i="8"/>
  <c r="X49" i="8"/>
  <c r="W49" i="8"/>
  <c r="V49" i="8"/>
  <c r="U49" i="8"/>
  <c r="S49" i="8"/>
  <c r="R49" i="8"/>
  <c r="Q49" i="8"/>
  <c r="P49" i="8"/>
  <c r="O49" i="8"/>
  <c r="N49" i="8"/>
  <c r="L49" i="8"/>
  <c r="K49" i="8"/>
  <c r="J49" i="8"/>
  <c r="I49" i="8"/>
  <c r="H49" i="8"/>
  <c r="G49" i="8"/>
  <c r="CE48" i="8"/>
  <c r="BX48" i="8"/>
  <c r="BW48" i="8"/>
  <c r="BV48" i="8"/>
  <c r="BU48" i="8"/>
  <c r="BT48" i="8"/>
  <c r="BS48" i="8"/>
  <c r="BR48" i="8"/>
  <c r="BQ48" i="8" s="1"/>
  <c r="BP48" i="8"/>
  <c r="BO48" i="8"/>
  <c r="BN48" i="8"/>
  <c r="BM48" i="8"/>
  <c r="BL48" i="8"/>
  <c r="BK48" i="8"/>
  <c r="BJ48" i="8" s="1"/>
  <c r="BC48" i="8"/>
  <c r="AV48" i="8"/>
  <c r="AO48" i="8"/>
  <c r="AH48" i="8"/>
  <c r="AA48" i="8"/>
  <c r="T48" i="8"/>
  <c r="M48" i="8"/>
  <c r="F48" i="8"/>
  <c r="CE47" i="8"/>
  <c r="BX47" i="8"/>
  <c r="BW47" i="8"/>
  <c r="BV47" i="8"/>
  <c r="BU47" i="8"/>
  <c r="BT47" i="8"/>
  <c r="BS47" i="8"/>
  <c r="BR47" i="8"/>
  <c r="BQ47" i="8" s="1"/>
  <c r="BP47" i="8"/>
  <c r="BO47" i="8"/>
  <c r="BN47" i="8"/>
  <c r="BM47" i="8"/>
  <c r="BL47" i="8"/>
  <c r="BK47" i="8"/>
  <c r="BJ47" i="8" s="1"/>
  <c r="BC47" i="8"/>
  <c r="AV47" i="8"/>
  <c r="AO47" i="8"/>
  <c r="AH47" i="8"/>
  <c r="AA47" i="8"/>
  <c r="T47" i="8"/>
  <c r="M47" i="8"/>
  <c r="F47" i="8"/>
  <c r="CE46" i="8"/>
  <c r="BX46" i="8"/>
  <c r="BW46" i="8"/>
  <c r="BV46" i="8"/>
  <c r="BU46" i="8"/>
  <c r="BT46" i="8"/>
  <c r="BS46" i="8"/>
  <c r="BR46" i="8"/>
  <c r="BP46" i="8"/>
  <c r="BO46" i="8"/>
  <c r="BN46" i="8"/>
  <c r="BM46" i="8"/>
  <c r="BL46" i="8"/>
  <c r="BK46" i="8"/>
  <c r="BJ46" i="8"/>
  <c r="BC46" i="8"/>
  <c r="AV46" i="8"/>
  <c r="AO46" i="8"/>
  <c r="AH46" i="8"/>
  <c r="AA46" i="8"/>
  <c r="T46" i="8"/>
  <c r="M46" i="8"/>
  <c r="F46" i="8"/>
  <c r="CE45" i="8"/>
  <c r="BX45" i="8"/>
  <c r="BW45" i="8"/>
  <c r="BV45" i="8"/>
  <c r="BU45" i="8"/>
  <c r="BT45" i="8"/>
  <c r="BS45" i="8"/>
  <c r="BR45" i="8"/>
  <c r="BQ45" i="8" s="1"/>
  <c r="BP45" i="8"/>
  <c r="BO45" i="8"/>
  <c r="BN45" i="8"/>
  <c r="BM45" i="8"/>
  <c r="BL45" i="8"/>
  <c r="BK45" i="8"/>
  <c r="BJ45" i="8" s="1"/>
  <c r="BC45" i="8"/>
  <c r="AV45" i="8"/>
  <c r="AO45" i="8"/>
  <c r="AH45" i="8"/>
  <c r="AA45" i="8"/>
  <c r="T45" i="8"/>
  <c r="M45" i="8"/>
  <c r="F45" i="8"/>
  <c r="CE44" i="8"/>
  <c r="BX44" i="8"/>
  <c r="BW44" i="8"/>
  <c r="BV44" i="8"/>
  <c r="BU44" i="8"/>
  <c r="BT44" i="8"/>
  <c r="BS44" i="8"/>
  <c r="BR44" i="8"/>
  <c r="BP44" i="8"/>
  <c r="BO44" i="8"/>
  <c r="BN44" i="8"/>
  <c r="BM44" i="8"/>
  <c r="BL44" i="8"/>
  <c r="BK44" i="8"/>
  <c r="BJ44" i="8" s="1"/>
  <c r="BC44" i="8"/>
  <c r="AV44" i="8"/>
  <c r="AO44" i="8"/>
  <c r="AH44" i="8"/>
  <c r="AA44" i="8"/>
  <c r="T44" i="8"/>
  <c r="M44" i="8"/>
  <c r="F44" i="8"/>
  <c r="CE43" i="8"/>
  <c r="BX43" i="8"/>
  <c r="BW43" i="8"/>
  <c r="BV43" i="8"/>
  <c r="BU43" i="8"/>
  <c r="BT43" i="8"/>
  <c r="BS43" i="8"/>
  <c r="BR43" i="8"/>
  <c r="BQ43" i="8" s="1"/>
  <c r="BP43" i="8"/>
  <c r="BO43" i="8"/>
  <c r="BN43" i="8"/>
  <c r="BM43" i="8"/>
  <c r="BL43" i="8"/>
  <c r="BK43" i="8"/>
  <c r="BJ43" i="8" s="1"/>
  <c r="BC43" i="8"/>
  <c r="AV43" i="8"/>
  <c r="AO43" i="8"/>
  <c r="AH43" i="8"/>
  <c r="AA43" i="8"/>
  <c r="T43" i="8"/>
  <c r="M43" i="8"/>
  <c r="F43" i="8"/>
  <c r="CE42" i="8"/>
  <c r="BX42" i="8"/>
  <c r="BW42" i="8"/>
  <c r="BV42" i="8"/>
  <c r="BU42" i="8"/>
  <c r="BT42" i="8"/>
  <c r="BS42" i="8"/>
  <c r="BR42" i="8"/>
  <c r="BP42" i="8"/>
  <c r="BO42" i="8"/>
  <c r="BN42" i="8"/>
  <c r="BM42" i="8"/>
  <c r="BL42" i="8"/>
  <c r="BK42" i="8"/>
  <c r="BJ42" i="8"/>
  <c r="BC42" i="8"/>
  <c r="AV42" i="8"/>
  <c r="AO42" i="8"/>
  <c r="AH42" i="8"/>
  <c r="AA42" i="8"/>
  <c r="T42" i="8"/>
  <c r="M42" i="8"/>
  <c r="F42" i="8"/>
  <c r="CE41" i="8"/>
  <c r="BX41" i="8"/>
  <c r="BW41" i="8"/>
  <c r="BV41" i="8"/>
  <c r="BU41" i="8"/>
  <c r="BT41" i="8"/>
  <c r="BS41" i="8"/>
  <c r="BR41" i="8"/>
  <c r="BQ41" i="8" s="1"/>
  <c r="BP41" i="8"/>
  <c r="BO41" i="8"/>
  <c r="BN41" i="8"/>
  <c r="BM41" i="8"/>
  <c r="BL41" i="8"/>
  <c r="BK41" i="8"/>
  <c r="BJ41" i="8" s="1"/>
  <c r="BJ40" i="8" s="1"/>
  <c r="BC41" i="8"/>
  <c r="AV41" i="8"/>
  <c r="AO41" i="8"/>
  <c r="AH41" i="8"/>
  <c r="AA41" i="8"/>
  <c r="T41" i="8"/>
  <c r="M41" i="8"/>
  <c r="F41" i="8"/>
  <c r="CK40" i="8"/>
  <c r="CJ40" i="8"/>
  <c r="CI40" i="8"/>
  <c r="CH40" i="8"/>
  <c r="CG40" i="8"/>
  <c r="CF40" i="8"/>
  <c r="CE40" i="8"/>
  <c r="CD40" i="8"/>
  <c r="CC40" i="8"/>
  <c r="CB40" i="8"/>
  <c r="CA40" i="8"/>
  <c r="BZ40" i="8"/>
  <c r="BY40" i="8"/>
  <c r="BX40" i="8"/>
  <c r="BW40" i="8"/>
  <c r="BV40" i="8"/>
  <c r="BU40" i="8"/>
  <c r="BT40" i="8"/>
  <c r="BS40" i="8"/>
  <c r="BR40" i="8"/>
  <c r="BP40" i="8"/>
  <c r="BO40" i="8"/>
  <c r="BN40" i="8"/>
  <c r="BM40" i="8"/>
  <c r="BL40" i="8"/>
  <c r="BK40" i="8"/>
  <c r="BI40" i="8"/>
  <c r="BH40" i="8"/>
  <c r="BG40" i="8"/>
  <c r="BF40" i="8"/>
  <c r="BE40" i="8"/>
  <c r="BD40" i="8"/>
  <c r="BC40" i="8"/>
  <c r="BB40" i="8"/>
  <c r="BA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CE39" i="8"/>
  <c r="BX39" i="8"/>
  <c r="BW39" i="8"/>
  <c r="BV39" i="8"/>
  <c r="BU39" i="8"/>
  <c r="BT39" i="8"/>
  <c r="BS39" i="8"/>
  <c r="BR39" i="8"/>
  <c r="BQ39" i="8" s="1"/>
  <c r="BP39" i="8"/>
  <c r="BO39" i="8"/>
  <c r="BN39" i="8"/>
  <c r="BM39" i="8"/>
  <c r="BL39" i="8"/>
  <c r="BK39" i="8"/>
  <c r="BJ39" i="8" s="1"/>
  <c r="BC39" i="8"/>
  <c r="AV39" i="8"/>
  <c r="AO39" i="8"/>
  <c r="AH39" i="8"/>
  <c r="AA39" i="8"/>
  <c r="T39" i="8"/>
  <c r="M39" i="8"/>
  <c r="F39" i="8"/>
  <c r="CE38" i="8"/>
  <c r="BX38" i="8"/>
  <c r="BW38" i="8"/>
  <c r="BV38" i="8"/>
  <c r="BU38" i="8"/>
  <c r="BT38" i="8"/>
  <c r="BS38" i="8"/>
  <c r="BR38" i="8"/>
  <c r="BP38" i="8"/>
  <c r="BO38" i="8"/>
  <c r="BN38" i="8"/>
  <c r="BM38" i="8"/>
  <c r="BL38" i="8"/>
  <c r="BK38" i="8"/>
  <c r="BJ38" i="8"/>
  <c r="BC38" i="8"/>
  <c r="AV38" i="8"/>
  <c r="AO38" i="8"/>
  <c r="AH38" i="8"/>
  <c r="AA38" i="8"/>
  <c r="T38" i="8"/>
  <c r="M38" i="8"/>
  <c r="F38" i="8"/>
  <c r="CE37" i="8"/>
  <c r="BX37" i="8"/>
  <c r="BW37" i="8"/>
  <c r="BV37" i="8"/>
  <c r="BU37" i="8"/>
  <c r="BT37" i="8"/>
  <c r="BS37" i="8"/>
  <c r="BR37" i="8"/>
  <c r="BQ37" i="8" s="1"/>
  <c r="BP37" i="8"/>
  <c r="BO37" i="8"/>
  <c r="BN37" i="8"/>
  <c r="BM37" i="8"/>
  <c r="BL37" i="8"/>
  <c r="BK37" i="8"/>
  <c r="BJ37" i="8" s="1"/>
  <c r="BC37" i="8"/>
  <c r="AV37" i="8"/>
  <c r="AO37" i="8"/>
  <c r="AH37" i="8"/>
  <c r="AA37" i="8"/>
  <c r="T37" i="8"/>
  <c r="M37" i="8"/>
  <c r="F37" i="8"/>
  <c r="CE36" i="8"/>
  <c r="BX36" i="8"/>
  <c r="BW36" i="8"/>
  <c r="BV36" i="8"/>
  <c r="BU36" i="8"/>
  <c r="BT36" i="8"/>
  <c r="BS36" i="8"/>
  <c r="BR36" i="8"/>
  <c r="BP36" i="8"/>
  <c r="BO36" i="8"/>
  <c r="BN36" i="8"/>
  <c r="BM36" i="8"/>
  <c r="BL36" i="8"/>
  <c r="BK36" i="8"/>
  <c r="BJ36" i="8"/>
  <c r="BC36" i="8"/>
  <c r="AV36" i="8"/>
  <c r="AO36" i="8"/>
  <c r="AH36" i="8"/>
  <c r="AA36" i="8"/>
  <c r="T36" i="8"/>
  <c r="M36" i="8"/>
  <c r="F36" i="8"/>
  <c r="CE35" i="8"/>
  <c r="BX35" i="8"/>
  <c r="BW35" i="8"/>
  <c r="BV35" i="8"/>
  <c r="BU35" i="8"/>
  <c r="BT35" i="8"/>
  <c r="BS35" i="8"/>
  <c r="BR35" i="8"/>
  <c r="BQ35" i="8" s="1"/>
  <c r="BP35" i="8"/>
  <c r="BO35" i="8"/>
  <c r="BN35" i="8"/>
  <c r="BM35" i="8"/>
  <c r="BL35" i="8"/>
  <c r="BK35" i="8"/>
  <c r="BC35" i="8"/>
  <c r="AV35" i="8"/>
  <c r="AO35" i="8"/>
  <c r="AH35" i="8"/>
  <c r="AA35" i="8"/>
  <c r="T35" i="8"/>
  <c r="M35" i="8"/>
  <c r="F35" i="8"/>
  <c r="CE34" i="8"/>
  <c r="BX34" i="8"/>
  <c r="BW34" i="8"/>
  <c r="BV34" i="8"/>
  <c r="BU34" i="8"/>
  <c r="BT34" i="8"/>
  <c r="BS34" i="8"/>
  <c r="BR34" i="8"/>
  <c r="BQ34" i="8" s="1"/>
  <c r="BP34" i="8"/>
  <c r="BO34" i="8"/>
  <c r="BN34" i="8"/>
  <c r="BM34" i="8"/>
  <c r="BL34" i="8"/>
  <c r="BK34" i="8"/>
  <c r="BJ34" i="8" s="1"/>
  <c r="BC34" i="8"/>
  <c r="AV34" i="8"/>
  <c r="AO34" i="8"/>
  <c r="AH34" i="8"/>
  <c r="AA34" i="8"/>
  <c r="T34" i="8"/>
  <c r="M34" i="8"/>
  <c r="F34" i="8"/>
  <c r="CE33" i="8"/>
  <c r="BX33" i="8"/>
  <c r="BW33" i="8"/>
  <c r="BV33" i="8"/>
  <c r="BU33" i="8"/>
  <c r="BT33" i="8"/>
  <c r="BS33" i="8"/>
  <c r="BR33" i="8"/>
  <c r="BP33" i="8"/>
  <c r="BO33" i="8"/>
  <c r="BN33" i="8"/>
  <c r="BM33" i="8"/>
  <c r="BL33" i="8"/>
  <c r="BK33" i="8"/>
  <c r="BJ33" i="8"/>
  <c r="BC33" i="8"/>
  <c r="AV33" i="8"/>
  <c r="AO33" i="8"/>
  <c r="AO32" i="8" s="1"/>
  <c r="AH33" i="8"/>
  <c r="AA33" i="8"/>
  <c r="T33" i="8"/>
  <c r="M33" i="8"/>
  <c r="M32" i="8" s="1"/>
  <c r="F33" i="8"/>
  <c r="CK32" i="8"/>
  <c r="CJ32" i="8"/>
  <c r="CI32" i="8"/>
  <c r="CH32" i="8"/>
  <c r="CG32" i="8"/>
  <c r="CF32" i="8"/>
  <c r="CE32" i="8"/>
  <c r="CD32" i="8"/>
  <c r="CC32" i="8"/>
  <c r="CB32" i="8"/>
  <c r="CA32" i="8"/>
  <c r="BZ32" i="8"/>
  <c r="BY32" i="8"/>
  <c r="BX32" i="8"/>
  <c r="BW32" i="8"/>
  <c r="BV32" i="8"/>
  <c r="BU32" i="8"/>
  <c r="BT32" i="8"/>
  <c r="BS32" i="8"/>
  <c r="BR32" i="8"/>
  <c r="BP32" i="8"/>
  <c r="BO32" i="8"/>
  <c r="BN32" i="8"/>
  <c r="BM32" i="8"/>
  <c r="BL32" i="8"/>
  <c r="BK32" i="8"/>
  <c r="BI32" i="8"/>
  <c r="BH32" i="8"/>
  <c r="BG32" i="8"/>
  <c r="BF32" i="8"/>
  <c r="BE32" i="8"/>
  <c r="BD32" i="8"/>
  <c r="BC32" i="8"/>
  <c r="BB32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L32" i="8"/>
  <c r="K32" i="8"/>
  <c r="J32" i="8"/>
  <c r="I32" i="8"/>
  <c r="H32" i="8"/>
  <c r="G32" i="8"/>
  <c r="F32" i="8"/>
  <c r="CE31" i="8"/>
  <c r="BX31" i="8"/>
  <c r="BW31" i="8"/>
  <c r="BV31" i="8"/>
  <c r="BU31" i="8"/>
  <c r="BT31" i="8"/>
  <c r="BS31" i="8"/>
  <c r="BR31" i="8"/>
  <c r="BQ31" i="8" s="1"/>
  <c r="BP31" i="8"/>
  <c r="BO31" i="8"/>
  <c r="BN31" i="8"/>
  <c r="BM31" i="8"/>
  <c r="BL31" i="8"/>
  <c r="BK31" i="8"/>
  <c r="BC31" i="8"/>
  <c r="AV31" i="8"/>
  <c r="AO31" i="8"/>
  <c r="AH31" i="8"/>
  <c r="AA31" i="8"/>
  <c r="T31" i="8"/>
  <c r="M31" i="8"/>
  <c r="F31" i="8"/>
  <c r="CE30" i="8"/>
  <c r="BX30" i="8"/>
  <c r="BW30" i="8"/>
  <c r="BV30" i="8"/>
  <c r="BU30" i="8"/>
  <c r="BT30" i="8"/>
  <c r="BS30" i="8"/>
  <c r="BR30" i="8"/>
  <c r="BQ30" i="8" s="1"/>
  <c r="BP30" i="8"/>
  <c r="BO30" i="8"/>
  <c r="BN30" i="8"/>
  <c r="BM30" i="8"/>
  <c r="BL30" i="8"/>
  <c r="BK30" i="8"/>
  <c r="BC30" i="8"/>
  <c r="AV30" i="8"/>
  <c r="AO30" i="8"/>
  <c r="AH30" i="8"/>
  <c r="AA30" i="8"/>
  <c r="T30" i="8"/>
  <c r="M30" i="8"/>
  <c r="F30" i="8"/>
  <c r="CE29" i="8"/>
  <c r="BX29" i="8"/>
  <c r="BW29" i="8"/>
  <c r="BV29" i="8"/>
  <c r="BU29" i="8"/>
  <c r="BT29" i="8"/>
  <c r="BS29" i="8"/>
  <c r="BR29" i="8"/>
  <c r="BQ29" i="8" s="1"/>
  <c r="BP29" i="8"/>
  <c r="BO29" i="8"/>
  <c r="BN29" i="8"/>
  <c r="BM29" i="8"/>
  <c r="BL29" i="8"/>
  <c r="BK29" i="8"/>
  <c r="BC29" i="8"/>
  <c r="AV29" i="8"/>
  <c r="AO29" i="8"/>
  <c r="AH29" i="8"/>
  <c r="AA29" i="8"/>
  <c r="T29" i="8"/>
  <c r="M29" i="8"/>
  <c r="F29" i="8"/>
  <c r="CE28" i="8"/>
  <c r="BX28" i="8"/>
  <c r="BW28" i="8"/>
  <c r="BV28" i="8"/>
  <c r="BU28" i="8"/>
  <c r="BT28" i="8"/>
  <c r="BS28" i="8"/>
  <c r="BR28" i="8"/>
  <c r="BQ28" i="8" s="1"/>
  <c r="BP28" i="8"/>
  <c r="BO28" i="8"/>
  <c r="BN28" i="8"/>
  <c r="BM28" i="8"/>
  <c r="BL28" i="8"/>
  <c r="BK28" i="8"/>
  <c r="BJ28" i="8" s="1"/>
  <c r="BC28" i="8"/>
  <c r="AV28" i="8"/>
  <c r="AO28" i="8"/>
  <c r="AH28" i="8"/>
  <c r="AA28" i="8"/>
  <c r="T28" i="8"/>
  <c r="M28" i="8"/>
  <c r="F28" i="8"/>
  <c r="CE27" i="8"/>
  <c r="BX27" i="8"/>
  <c r="BW27" i="8"/>
  <c r="BV27" i="8"/>
  <c r="BU27" i="8"/>
  <c r="BT27" i="8"/>
  <c r="BS27" i="8"/>
  <c r="BR27" i="8"/>
  <c r="BP27" i="8"/>
  <c r="BO27" i="8"/>
  <c r="BN27" i="8"/>
  <c r="BM27" i="8"/>
  <c r="BL27" i="8"/>
  <c r="BK27" i="8"/>
  <c r="BC27" i="8"/>
  <c r="AV27" i="8"/>
  <c r="AO27" i="8"/>
  <c r="AH27" i="8"/>
  <c r="AA27" i="8"/>
  <c r="T27" i="8"/>
  <c r="M27" i="8"/>
  <c r="F27" i="8"/>
  <c r="CE26" i="8"/>
  <c r="BX26" i="8"/>
  <c r="BW26" i="8"/>
  <c r="BV26" i="8"/>
  <c r="BU26" i="8"/>
  <c r="BT26" i="8"/>
  <c r="BS26" i="8"/>
  <c r="BR26" i="8"/>
  <c r="BP26" i="8"/>
  <c r="BO26" i="8"/>
  <c r="BN26" i="8"/>
  <c r="BM26" i="8"/>
  <c r="BL26" i="8"/>
  <c r="BK26" i="8"/>
  <c r="BJ26" i="8"/>
  <c r="BC26" i="8"/>
  <c r="AV26" i="8"/>
  <c r="AO26" i="8"/>
  <c r="AH26" i="8"/>
  <c r="AA26" i="8"/>
  <c r="T26" i="8"/>
  <c r="M26" i="8"/>
  <c r="F26" i="8"/>
  <c r="CE25" i="8"/>
  <c r="BX25" i="8"/>
  <c r="BW25" i="8"/>
  <c r="BV25" i="8"/>
  <c r="BU25" i="8"/>
  <c r="BT25" i="8"/>
  <c r="BS25" i="8"/>
  <c r="BR25" i="8"/>
  <c r="BQ25" i="8" s="1"/>
  <c r="BP25" i="8"/>
  <c r="BO25" i="8"/>
  <c r="BN25" i="8"/>
  <c r="BM25" i="8"/>
  <c r="BL25" i="8"/>
  <c r="BK25" i="8"/>
  <c r="BC25" i="8"/>
  <c r="AV25" i="8"/>
  <c r="AO25" i="8"/>
  <c r="AO24" i="8" s="1"/>
  <c r="AH25" i="8"/>
  <c r="AA25" i="8"/>
  <c r="T25" i="8"/>
  <c r="M25" i="8"/>
  <c r="M24" i="8" s="1"/>
  <c r="F25" i="8"/>
  <c r="CK24" i="8"/>
  <c r="CJ24" i="8"/>
  <c r="CI24" i="8"/>
  <c r="CH24" i="8"/>
  <c r="CG24" i="8"/>
  <c r="CF24" i="8"/>
  <c r="CE24" i="8"/>
  <c r="CD24" i="8"/>
  <c r="CC24" i="8"/>
  <c r="CB24" i="8"/>
  <c r="CA24" i="8"/>
  <c r="BZ24" i="8"/>
  <c r="BY24" i="8"/>
  <c r="BX24" i="8"/>
  <c r="BW24" i="8"/>
  <c r="BV24" i="8"/>
  <c r="BU24" i="8"/>
  <c r="BT24" i="8"/>
  <c r="BS24" i="8"/>
  <c r="BR24" i="8"/>
  <c r="BP24" i="8"/>
  <c r="BO24" i="8"/>
  <c r="BN24" i="8"/>
  <c r="BM24" i="8"/>
  <c r="BL24" i="8"/>
  <c r="BK24" i="8"/>
  <c r="BI24" i="8"/>
  <c r="BH24" i="8"/>
  <c r="BG24" i="8"/>
  <c r="BF24" i="8"/>
  <c r="BE24" i="8"/>
  <c r="BD24" i="8"/>
  <c r="BC24" i="8"/>
  <c r="BB24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L24" i="8"/>
  <c r="K24" i="8"/>
  <c r="J24" i="8"/>
  <c r="I24" i="8"/>
  <c r="H24" i="8"/>
  <c r="G24" i="8"/>
  <c r="F24" i="8"/>
  <c r="CE23" i="8"/>
  <c r="BX23" i="8"/>
  <c r="BW23" i="8"/>
  <c r="BV23" i="8"/>
  <c r="BU23" i="8"/>
  <c r="BT23" i="8"/>
  <c r="BS23" i="8"/>
  <c r="BR23" i="8"/>
  <c r="BQ23" i="8" s="1"/>
  <c r="BP23" i="8"/>
  <c r="BO23" i="8"/>
  <c r="BN23" i="8"/>
  <c r="BM23" i="8"/>
  <c r="BL23" i="8"/>
  <c r="BK23" i="8"/>
  <c r="BC23" i="8"/>
  <c r="AV23" i="8"/>
  <c r="AO23" i="8"/>
  <c r="AH23" i="8"/>
  <c r="AA23" i="8"/>
  <c r="T23" i="8"/>
  <c r="M23" i="8"/>
  <c r="F23" i="8"/>
  <c r="CE22" i="8"/>
  <c r="BX22" i="8"/>
  <c r="BW22" i="8"/>
  <c r="BV22" i="8"/>
  <c r="BU22" i="8"/>
  <c r="BT22" i="8"/>
  <c r="BS22" i="8"/>
  <c r="BR22" i="8"/>
  <c r="BQ22" i="8" s="1"/>
  <c r="BP22" i="8"/>
  <c r="BO22" i="8"/>
  <c r="BN22" i="8"/>
  <c r="BM22" i="8"/>
  <c r="BL22" i="8"/>
  <c r="BK22" i="8"/>
  <c r="BJ22" i="8" s="1"/>
  <c r="BC22" i="8"/>
  <c r="AV22" i="8"/>
  <c r="AO22" i="8"/>
  <c r="AH22" i="8"/>
  <c r="AA22" i="8"/>
  <c r="T22" i="8"/>
  <c r="M22" i="8"/>
  <c r="F22" i="8"/>
  <c r="CE21" i="8"/>
  <c r="BX21" i="8"/>
  <c r="BW21" i="8"/>
  <c r="BV21" i="8"/>
  <c r="BU21" i="8"/>
  <c r="BT21" i="8"/>
  <c r="BS21" i="8"/>
  <c r="BR21" i="8"/>
  <c r="BP21" i="8"/>
  <c r="BO21" i="8"/>
  <c r="BN21" i="8"/>
  <c r="BM21" i="8"/>
  <c r="BL21" i="8"/>
  <c r="BK21" i="8"/>
  <c r="BC21" i="8"/>
  <c r="AV21" i="8"/>
  <c r="AO21" i="8"/>
  <c r="AH21" i="8"/>
  <c r="AA21" i="8"/>
  <c r="T21" i="8"/>
  <c r="M21" i="8"/>
  <c r="F21" i="8"/>
  <c r="CE20" i="8"/>
  <c r="BX20" i="8"/>
  <c r="BW20" i="8"/>
  <c r="BV20" i="8"/>
  <c r="BU20" i="8"/>
  <c r="BT20" i="8"/>
  <c r="BS20" i="8"/>
  <c r="BR20" i="8"/>
  <c r="BP20" i="8"/>
  <c r="BO20" i="8"/>
  <c r="BN20" i="8"/>
  <c r="BM20" i="8"/>
  <c r="BL20" i="8"/>
  <c r="BK20" i="8"/>
  <c r="BJ20" i="8"/>
  <c r="BC20" i="8"/>
  <c r="AV20" i="8"/>
  <c r="AO20" i="8"/>
  <c r="AH20" i="8"/>
  <c r="AA20" i="8"/>
  <c r="T20" i="8"/>
  <c r="M20" i="8"/>
  <c r="F20" i="8"/>
  <c r="CE19" i="8"/>
  <c r="BX19" i="8"/>
  <c r="BW19" i="8"/>
  <c r="BV19" i="8"/>
  <c r="BU19" i="8"/>
  <c r="BT19" i="8"/>
  <c r="BS19" i="8"/>
  <c r="BR19" i="8"/>
  <c r="BQ19" i="8" s="1"/>
  <c r="BP19" i="8"/>
  <c r="BO19" i="8"/>
  <c r="BN19" i="8"/>
  <c r="BM19" i="8"/>
  <c r="BL19" i="8"/>
  <c r="BK19" i="8"/>
  <c r="BC19" i="8"/>
  <c r="AV19" i="8"/>
  <c r="AO19" i="8"/>
  <c r="AH19" i="8"/>
  <c r="AA19" i="8"/>
  <c r="T19" i="8"/>
  <c r="M19" i="8"/>
  <c r="F19" i="8"/>
  <c r="CE18" i="8"/>
  <c r="BX18" i="8"/>
  <c r="BW18" i="8"/>
  <c r="BV18" i="8"/>
  <c r="BU18" i="8"/>
  <c r="BT18" i="8"/>
  <c r="BS18" i="8"/>
  <c r="BR18" i="8"/>
  <c r="BQ18" i="8" s="1"/>
  <c r="BP18" i="8"/>
  <c r="BO18" i="8"/>
  <c r="BN18" i="8"/>
  <c r="BM18" i="8"/>
  <c r="BL18" i="8"/>
  <c r="BK18" i="8"/>
  <c r="BC18" i="8"/>
  <c r="AV18" i="8"/>
  <c r="AO18" i="8"/>
  <c r="AH18" i="8"/>
  <c r="AA18" i="8"/>
  <c r="T18" i="8"/>
  <c r="M18" i="8"/>
  <c r="F18" i="8"/>
  <c r="CE17" i="8"/>
  <c r="CE49" i="8" s="1"/>
  <c r="BX17" i="8"/>
  <c r="BX49" i="8" s="1"/>
  <c r="BW17" i="8"/>
  <c r="BW49" i="8" s="1"/>
  <c r="BV17" i="8"/>
  <c r="BV49" i="8" s="1"/>
  <c r="BU17" i="8"/>
  <c r="BU49" i="8" s="1"/>
  <c r="BT17" i="8"/>
  <c r="BT49" i="8" s="1"/>
  <c r="BS17" i="8"/>
  <c r="BS49" i="8" s="1"/>
  <c r="BR17" i="8"/>
  <c r="BQ17" i="8" s="1"/>
  <c r="BP17" i="8"/>
  <c r="BP49" i="8" s="1"/>
  <c r="BO17" i="8"/>
  <c r="BO49" i="8" s="1"/>
  <c r="BN17" i="8"/>
  <c r="BN49" i="8" s="1"/>
  <c r="BM17" i="8"/>
  <c r="BM49" i="8" s="1"/>
  <c r="BL17" i="8"/>
  <c r="BL49" i="8" s="1"/>
  <c r="BK17" i="8"/>
  <c r="BK49" i="8" s="1"/>
  <c r="BC17" i="8"/>
  <c r="BC49" i="8" s="1"/>
  <c r="AV17" i="8"/>
  <c r="AV49" i="8" s="1"/>
  <c r="AO17" i="8"/>
  <c r="AO49" i="8" s="1"/>
  <c r="AH17" i="8"/>
  <c r="AH49" i="8" s="1"/>
  <c r="AA17" i="8"/>
  <c r="AA49" i="8" s="1"/>
  <c r="T17" i="8"/>
  <c r="T49" i="8" s="1"/>
  <c r="M17" i="8"/>
  <c r="M49" i="8" s="1"/>
  <c r="F17" i="8"/>
  <c r="F49" i="8" s="1"/>
  <c r="CK16" i="8"/>
  <c r="CJ16" i="8"/>
  <c r="CI16" i="8"/>
  <c r="CH16" i="8"/>
  <c r="CG16" i="8"/>
  <c r="CF16" i="8"/>
  <c r="CE16" i="8"/>
  <c r="CD16" i="8"/>
  <c r="CC16" i="8"/>
  <c r="CB16" i="8"/>
  <c r="CA16" i="8"/>
  <c r="BZ16" i="8"/>
  <c r="BY16" i="8"/>
  <c r="BX16" i="8"/>
  <c r="BW16" i="8"/>
  <c r="BV16" i="8"/>
  <c r="BU16" i="8"/>
  <c r="BT16" i="8"/>
  <c r="BS16" i="8"/>
  <c r="BR16" i="8"/>
  <c r="BP16" i="8"/>
  <c r="BO16" i="8"/>
  <c r="BN16" i="8"/>
  <c r="BM16" i="8"/>
  <c r="BL16" i="8"/>
  <c r="BK16" i="8"/>
  <c r="BI16" i="8"/>
  <c r="BH16" i="8"/>
  <c r="BG16" i="8"/>
  <c r="BF16" i="8"/>
  <c r="BE16" i="8"/>
  <c r="BD16" i="8"/>
  <c r="BC16" i="8"/>
  <c r="BB16" i="8"/>
  <c r="BA16" i="8"/>
  <c r="AZ16" i="8"/>
  <c r="AY16" i="8"/>
  <c r="AX16" i="8"/>
  <c r="AW16" i="8"/>
  <c r="AV16" i="8"/>
  <c r="AU16" i="8"/>
  <c r="AT16" i="8"/>
  <c r="AS16" i="8"/>
  <c r="AR16" i="8"/>
  <c r="AQ16" i="8"/>
  <c r="AP16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L16" i="8"/>
  <c r="K16" i="8"/>
  <c r="J16" i="8"/>
  <c r="I16" i="8"/>
  <c r="H16" i="8"/>
  <c r="G16" i="8"/>
  <c r="F16" i="8"/>
  <c r="D10" i="8"/>
  <c r="BJ49" i="9" l="1"/>
  <c r="BJ16" i="9"/>
  <c r="BJ17" i="8"/>
  <c r="BJ18" i="8"/>
  <c r="BJ19" i="8"/>
  <c r="BQ20" i="8"/>
  <c r="BQ21" i="8"/>
  <c r="BJ23" i="8"/>
  <c r="BJ25" i="8"/>
  <c r="BQ26" i="8"/>
  <c r="BQ27" i="8"/>
  <c r="BJ29" i="8"/>
  <c r="BJ30" i="8"/>
  <c r="BJ31" i="8"/>
  <c r="BQ33" i="8"/>
  <c r="BJ35" i="8"/>
  <c r="BJ32" i="8" s="1"/>
  <c r="BQ36" i="8"/>
  <c r="BQ38" i="8"/>
  <c r="BQ42" i="8"/>
  <c r="BQ44" i="8"/>
  <c r="BQ46" i="8"/>
  <c r="BJ21" i="8"/>
  <c r="BJ27" i="8"/>
  <c r="BJ16" i="8"/>
  <c r="BQ49" i="8"/>
  <c r="BQ16" i="8"/>
  <c r="BQ24" i="8"/>
  <c r="BQ40" i="8"/>
  <c r="BJ49" i="8"/>
  <c r="BJ24" i="8"/>
  <c r="BQ32" i="8"/>
  <c r="BR49" i="8"/>
  <c r="M16" i="8"/>
  <c r="AO16" i="8"/>
  <c r="E59" i="4"/>
  <c r="H56" i="4"/>
  <c r="E56" i="4"/>
  <c r="E52" i="4"/>
  <c r="CK49" i="4"/>
  <c r="CJ49" i="4"/>
  <c r="CI49" i="4"/>
  <c r="CH49" i="4"/>
  <c r="CG49" i="4"/>
  <c r="CF49" i="4"/>
  <c r="CD49" i="4"/>
  <c r="CC49" i="4"/>
  <c r="CB49" i="4"/>
  <c r="CA49" i="4"/>
  <c r="BZ49" i="4"/>
  <c r="BY49" i="4"/>
  <c r="BI49" i="4"/>
  <c r="BH49" i="4"/>
  <c r="BG49" i="4"/>
  <c r="BF49" i="4"/>
  <c r="BE49" i="4"/>
  <c r="BD49" i="4"/>
  <c r="BB49" i="4"/>
  <c r="BA49" i="4"/>
  <c r="AZ49" i="4"/>
  <c r="AY49" i="4"/>
  <c r="AX49" i="4"/>
  <c r="AW49" i="4"/>
  <c r="AU49" i="4"/>
  <c r="AT49" i="4"/>
  <c r="AS49" i="4"/>
  <c r="AR49" i="4"/>
  <c r="AQ49" i="4"/>
  <c r="AP49" i="4"/>
  <c r="AN49" i="4"/>
  <c r="AM49" i="4"/>
  <c r="AL49" i="4"/>
  <c r="AK49" i="4"/>
  <c r="AJ49" i="4"/>
  <c r="AI49" i="4"/>
  <c r="AG49" i="4"/>
  <c r="AF49" i="4"/>
  <c r="AE49" i="4"/>
  <c r="AD49" i="4"/>
  <c r="AC49" i="4"/>
  <c r="AB49" i="4"/>
  <c r="Z49" i="4"/>
  <c r="Y49" i="4"/>
  <c r="X49" i="4"/>
  <c r="W49" i="4"/>
  <c r="V49" i="4"/>
  <c r="U49" i="4"/>
  <c r="S49" i="4"/>
  <c r="R49" i="4"/>
  <c r="Q49" i="4"/>
  <c r="P49" i="4"/>
  <c r="O49" i="4"/>
  <c r="N49" i="4"/>
  <c r="L49" i="4"/>
  <c r="K49" i="4"/>
  <c r="J49" i="4"/>
  <c r="I49" i="4"/>
  <c r="H49" i="4"/>
  <c r="G49" i="4"/>
  <c r="CE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 s="1"/>
  <c r="BC48" i="4"/>
  <c r="AV48" i="4"/>
  <c r="AO48" i="4"/>
  <c r="AH48" i="4"/>
  <c r="AA48" i="4"/>
  <c r="T48" i="4"/>
  <c r="M48" i="4"/>
  <c r="F48" i="4"/>
  <c r="CE47" i="4"/>
  <c r="BX47" i="4"/>
  <c r="BW47" i="4"/>
  <c r="BV47" i="4"/>
  <c r="BU47" i="4"/>
  <c r="BT47" i="4"/>
  <c r="BS47" i="4"/>
  <c r="BR47" i="4"/>
  <c r="BQ47" i="4" s="1"/>
  <c r="BP47" i="4"/>
  <c r="BO47" i="4"/>
  <c r="BN47" i="4"/>
  <c r="BM47" i="4"/>
  <c r="BL47" i="4"/>
  <c r="BK47" i="4"/>
  <c r="BC47" i="4"/>
  <c r="AV47" i="4"/>
  <c r="AO47" i="4"/>
  <c r="AH47" i="4"/>
  <c r="AA47" i="4"/>
  <c r="T47" i="4"/>
  <c r="M47" i="4"/>
  <c r="F47" i="4"/>
  <c r="CE46" i="4"/>
  <c r="BX46" i="4"/>
  <c r="BW46" i="4"/>
  <c r="BV46" i="4"/>
  <c r="BU46" i="4"/>
  <c r="BT46" i="4"/>
  <c r="BS46" i="4"/>
  <c r="BR46" i="4"/>
  <c r="BQ46" i="4"/>
  <c r="BP46" i="4"/>
  <c r="BO46" i="4"/>
  <c r="BN46" i="4"/>
  <c r="BM46" i="4"/>
  <c r="BL46" i="4"/>
  <c r="BK46" i="4"/>
  <c r="BJ46" i="4" s="1"/>
  <c r="BC46" i="4"/>
  <c r="AV46" i="4"/>
  <c r="AO46" i="4"/>
  <c r="AH46" i="4"/>
  <c r="AA46" i="4"/>
  <c r="T46" i="4"/>
  <c r="M46" i="4"/>
  <c r="F46" i="4"/>
  <c r="CE45" i="4"/>
  <c r="BX45" i="4"/>
  <c r="BW45" i="4"/>
  <c r="BV45" i="4"/>
  <c r="BU45" i="4"/>
  <c r="BT45" i="4"/>
  <c r="BS45" i="4"/>
  <c r="BR45" i="4"/>
  <c r="BQ45" i="4" s="1"/>
  <c r="BP45" i="4"/>
  <c r="BO45" i="4"/>
  <c r="BN45" i="4"/>
  <c r="BM45" i="4"/>
  <c r="BL45" i="4"/>
  <c r="BK45" i="4"/>
  <c r="BC45" i="4"/>
  <c r="AV45" i="4"/>
  <c r="AO45" i="4"/>
  <c r="AH45" i="4"/>
  <c r="AA45" i="4"/>
  <c r="T45" i="4"/>
  <c r="M45" i="4"/>
  <c r="F45" i="4"/>
  <c r="CE44" i="4"/>
  <c r="BX44" i="4"/>
  <c r="BW44" i="4"/>
  <c r="BV44" i="4"/>
  <c r="BU44" i="4"/>
  <c r="BT44" i="4"/>
  <c r="BS44" i="4"/>
  <c r="BR44" i="4"/>
  <c r="BQ44" i="4"/>
  <c r="BP44" i="4"/>
  <c r="BO44" i="4"/>
  <c r="BN44" i="4"/>
  <c r="BM44" i="4"/>
  <c r="BL44" i="4"/>
  <c r="BK44" i="4"/>
  <c r="BJ44" i="4" s="1"/>
  <c r="BC44" i="4"/>
  <c r="AV44" i="4"/>
  <c r="AO44" i="4"/>
  <c r="AH44" i="4"/>
  <c r="AA44" i="4"/>
  <c r="T44" i="4"/>
  <c r="M44" i="4"/>
  <c r="F44" i="4"/>
  <c r="CE43" i="4"/>
  <c r="BX43" i="4"/>
  <c r="BW43" i="4"/>
  <c r="BV43" i="4"/>
  <c r="BU43" i="4"/>
  <c r="BT43" i="4"/>
  <c r="BS43" i="4"/>
  <c r="BR43" i="4"/>
  <c r="BQ43" i="4" s="1"/>
  <c r="BP43" i="4"/>
  <c r="BO43" i="4"/>
  <c r="BN43" i="4"/>
  <c r="BM43" i="4"/>
  <c r="BL43" i="4"/>
  <c r="BK43" i="4"/>
  <c r="BC43" i="4"/>
  <c r="AV43" i="4"/>
  <c r="AO43" i="4"/>
  <c r="AH43" i="4"/>
  <c r="AA43" i="4"/>
  <c r="T43" i="4"/>
  <c r="M43" i="4"/>
  <c r="F43" i="4"/>
  <c r="CE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 s="1"/>
  <c r="BC42" i="4"/>
  <c r="AV42" i="4"/>
  <c r="AO42" i="4"/>
  <c r="AH42" i="4"/>
  <c r="AA42" i="4"/>
  <c r="T42" i="4"/>
  <c r="M42" i="4"/>
  <c r="F42" i="4"/>
  <c r="CE41" i="4"/>
  <c r="BX41" i="4"/>
  <c r="BW41" i="4"/>
  <c r="BV41" i="4"/>
  <c r="BU41" i="4"/>
  <c r="BT41" i="4"/>
  <c r="BS41" i="4"/>
  <c r="BR41" i="4"/>
  <c r="BQ41" i="4" s="1"/>
  <c r="BQ40" i="4" s="1"/>
  <c r="BP41" i="4"/>
  <c r="BO41" i="4"/>
  <c r="BN41" i="4"/>
  <c r="BM41" i="4"/>
  <c r="BL41" i="4"/>
  <c r="BK41" i="4"/>
  <c r="BC41" i="4"/>
  <c r="AV41" i="4"/>
  <c r="AO41" i="4"/>
  <c r="AH41" i="4"/>
  <c r="AA41" i="4"/>
  <c r="T41" i="4"/>
  <c r="M41" i="4"/>
  <c r="F41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P40" i="4"/>
  <c r="BO40" i="4"/>
  <c r="BN40" i="4"/>
  <c r="BM40" i="4"/>
  <c r="BL40" i="4"/>
  <c r="BK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CE39" i="4"/>
  <c r="BX39" i="4"/>
  <c r="BW39" i="4"/>
  <c r="BV39" i="4"/>
  <c r="BU39" i="4"/>
  <c r="BT39" i="4"/>
  <c r="BS39" i="4"/>
  <c r="BR39" i="4"/>
  <c r="BP39" i="4"/>
  <c r="BO39" i="4"/>
  <c r="BN39" i="4"/>
  <c r="BM39" i="4"/>
  <c r="BL39" i="4"/>
  <c r="BK39" i="4"/>
  <c r="BJ39" i="4" s="1"/>
  <c r="BC39" i="4"/>
  <c r="AV39" i="4"/>
  <c r="AO39" i="4"/>
  <c r="AH39" i="4"/>
  <c r="AA39" i="4"/>
  <c r="T39" i="4"/>
  <c r="M39" i="4"/>
  <c r="F39" i="4"/>
  <c r="CE38" i="4"/>
  <c r="BX38" i="4"/>
  <c r="BW38" i="4"/>
  <c r="BV38" i="4"/>
  <c r="BU38" i="4"/>
  <c r="BT38" i="4"/>
  <c r="BS38" i="4"/>
  <c r="BR38" i="4"/>
  <c r="BP38" i="4"/>
  <c r="BO38" i="4"/>
  <c r="BN38" i="4"/>
  <c r="BM38" i="4"/>
  <c r="BL38" i="4"/>
  <c r="BK38" i="4"/>
  <c r="BJ38" i="4" s="1"/>
  <c r="BC38" i="4"/>
  <c r="AV38" i="4"/>
  <c r="AO38" i="4"/>
  <c r="AH38" i="4"/>
  <c r="AA38" i="4"/>
  <c r="T38" i="4"/>
  <c r="M38" i="4"/>
  <c r="F38" i="4"/>
  <c r="CE37" i="4"/>
  <c r="BX37" i="4"/>
  <c r="BW37" i="4"/>
  <c r="BV37" i="4"/>
  <c r="BU37" i="4"/>
  <c r="BT37" i="4"/>
  <c r="BS37" i="4"/>
  <c r="BR37" i="4"/>
  <c r="BP37" i="4"/>
  <c r="BO37" i="4"/>
  <c r="BN37" i="4"/>
  <c r="BM37" i="4"/>
  <c r="BL37" i="4"/>
  <c r="BK37" i="4"/>
  <c r="BJ37" i="4" s="1"/>
  <c r="BC37" i="4"/>
  <c r="AV37" i="4"/>
  <c r="AO37" i="4"/>
  <c r="AH37" i="4"/>
  <c r="AA37" i="4"/>
  <c r="T37" i="4"/>
  <c r="M37" i="4"/>
  <c r="F37" i="4"/>
  <c r="CE36" i="4"/>
  <c r="BX36" i="4"/>
  <c r="BW36" i="4"/>
  <c r="BV36" i="4"/>
  <c r="BU36" i="4"/>
  <c r="BT36" i="4"/>
  <c r="BS36" i="4"/>
  <c r="BR36" i="4"/>
  <c r="BP36" i="4"/>
  <c r="BO36" i="4"/>
  <c r="BN36" i="4"/>
  <c r="BM36" i="4"/>
  <c r="BL36" i="4"/>
  <c r="BK36" i="4"/>
  <c r="BJ36" i="4" s="1"/>
  <c r="BC36" i="4"/>
  <c r="AV36" i="4"/>
  <c r="AO36" i="4"/>
  <c r="AH36" i="4"/>
  <c r="AA36" i="4"/>
  <c r="T36" i="4"/>
  <c r="M36" i="4"/>
  <c r="F36" i="4"/>
  <c r="CE35" i="4"/>
  <c r="BX35" i="4"/>
  <c r="BW35" i="4"/>
  <c r="BV35" i="4"/>
  <c r="BU35" i="4"/>
  <c r="BT35" i="4"/>
  <c r="BS35" i="4"/>
  <c r="BR35" i="4"/>
  <c r="BP35" i="4"/>
  <c r="BO35" i="4"/>
  <c r="BN35" i="4"/>
  <c r="BM35" i="4"/>
  <c r="BL35" i="4"/>
  <c r="BK35" i="4"/>
  <c r="BJ35" i="4" s="1"/>
  <c r="BC35" i="4"/>
  <c r="AV35" i="4"/>
  <c r="AO35" i="4"/>
  <c r="AH35" i="4"/>
  <c r="AA35" i="4"/>
  <c r="T35" i="4"/>
  <c r="M35" i="4"/>
  <c r="F35" i="4"/>
  <c r="CE34" i="4"/>
  <c r="BX34" i="4"/>
  <c r="BW34" i="4"/>
  <c r="BV34" i="4"/>
  <c r="BU34" i="4"/>
  <c r="BT34" i="4"/>
  <c r="BS34" i="4"/>
  <c r="BR34" i="4"/>
  <c r="BP34" i="4"/>
  <c r="BO34" i="4"/>
  <c r="BN34" i="4"/>
  <c r="BM34" i="4"/>
  <c r="BL34" i="4"/>
  <c r="BK34" i="4"/>
  <c r="BJ34" i="4" s="1"/>
  <c r="BC34" i="4"/>
  <c r="AV34" i="4"/>
  <c r="AO34" i="4"/>
  <c r="AH34" i="4"/>
  <c r="AA34" i="4"/>
  <c r="T34" i="4"/>
  <c r="M34" i="4"/>
  <c r="F34" i="4"/>
  <c r="CE33" i="4"/>
  <c r="BX33" i="4"/>
  <c r="BW33" i="4"/>
  <c r="BV33" i="4"/>
  <c r="BU33" i="4"/>
  <c r="BT33" i="4"/>
  <c r="BS33" i="4"/>
  <c r="BR33" i="4"/>
  <c r="BP33" i="4"/>
  <c r="BO33" i="4"/>
  <c r="BN33" i="4"/>
  <c r="BM33" i="4"/>
  <c r="BL33" i="4"/>
  <c r="BK33" i="4"/>
  <c r="BJ33" i="4" s="1"/>
  <c r="BJ32" i="4" s="1"/>
  <c r="BC33" i="4"/>
  <c r="AV33" i="4"/>
  <c r="AO33" i="4"/>
  <c r="AH33" i="4"/>
  <c r="AA33" i="4"/>
  <c r="T33" i="4"/>
  <c r="M33" i="4"/>
  <c r="F33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P32" i="4"/>
  <c r="BO32" i="4"/>
  <c r="BN32" i="4"/>
  <c r="BM32" i="4"/>
  <c r="BL32" i="4"/>
  <c r="BK32" i="4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CE31" i="4"/>
  <c r="BX31" i="4"/>
  <c r="BW31" i="4"/>
  <c r="BV31" i="4"/>
  <c r="BU31" i="4"/>
  <c r="BT31" i="4"/>
  <c r="BS31" i="4"/>
  <c r="BR31" i="4"/>
  <c r="BP31" i="4"/>
  <c r="BO31" i="4"/>
  <c r="BN31" i="4"/>
  <c r="BM31" i="4"/>
  <c r="BL31" i="4"/>
  <c r="BK31" i="4"/>
  <c r="BJ31" i="4" s="1"/>
  <c r="BC31" i="4"/>
  <c r="AV31" i="4"/>
  <c r="AO31" i="4"/>
  <c r="AH31" i="4"/>
  <c r="AA31" i="4"/>
  <c r="T31" i="4"/>
  <c r="M31" i="4"/>
  <c r="F31" i="4"/>
  <c r="CE30" i="4"/>
  <c r="BX30" i="4"/>
  <c r="BW30" i="4"/>
  <c r="BV30" i="4"/>
  <c r="BU30" i="4"/>
  <c r="BT30" i="4"/>
  <c r="BS30" i="4"/>
  <c r="BR30" i="4"/>
  <c r="BP30" i="4"/>
  <c r="BO30" i="4"/>
  <c r="BN30" i="4"/>
  <c r="BM30" i="4"/>
  <c r="BL30" i="4"/>
  <c r="BK30" i="4"/>
  <c r="BJ30" i="4" s="1"/>
  <c r="BC30" i="4"/>
  <c r="AV30" i="4"/>
  <c r="AO30" i="4"/>
  <c r="AH30" i="4"/>
  <c r="AA30" i="4"/>
  <c r="T30" i="4"/>
  <c r="M30" i="4"/>
  <c r="F30" i="4"/>
  <c r="CE29" i="4"/>
  <c r="BX29" i="4"/>
  <c r="BW29" i="4"/>
  <c r="BV29" i="4"/>
  <c r="BU29" i="4"/>
  <c r="BT29" i="4"/>
  <c r="BS29" i="4"/>
  <c r="BR29" i="4"/>
  <c r="BP29" i="4"/>
  <c r="BO29" i="4"/>
  <c r="BN29" i="4"/>
  <c r="BM29" i="4"/>
  <c r="BL29" i="4"/>
  <c r="BK29" i="4"/>
  <c r="BJ29" i="4" s="1"/>
  <c r="BC29" i="4"/>
  <c r="AV29" i="4"/>
  <c r="AO29" i="4"/>
  <c r="AH29" i="4"/>
  <c r="AA29" i="4"/>
  <c r="T29" i="4"/>
  <c r="M29" i="4"/>
  <c r="F29" i="4"/>
  <c r="CE28" i="4"/>
  <c r="BX28" i="4"/>
  <c r="BW28" i="4"/>
  <c r="BV28" i="4"/>
  <c r="BU28" i="4"/>
  <c r="BT28" i="4"/>
  <c r="BS28" i="4"/>
  <c r="BR28" i="4"/>
  <c r="BP28" i="4"/>
  <c r="BO28" i="4"/>
  <c r="BN28" i="4"/>
  <c r="BM28" i="4"/>
  <c r="BL28" i="4"/>
  <c r="BK28" i="4"/>
  <c r="BJ28" i="4" s="1"/>
  <c r="BC28" i="4"/>
  <c r="AV28" i="4"/>
  <c r="AO28" i="4"/>
  <c r="AH28" i="4"/>
  <c r="AA28" i="4"/>
  <c r="T28" i="4"/>
  <c r="M28" i="4"/>
  <c r="F28" i="4"/>
  <c r="CE27" i="4"/>
  <c r="BX27" i="4"/>
  <c r="BW27" i="4"/>
  <c r="BV27" i="4"/>
  <c r="BU27" i="4"/>
  <c r="BT27" i="4"/>
  <c r="BS27" i="4"/>
  <c r="BR27" i="4"/>
  <c r="BP27" i="4"/>
  <c r="BO27" i="4"/>
  <c r="BN27" i="4"/>
  <c r="BM27" i="4"/>
  <c r="BL27" i="4"/>
  <c r="BK27" i="4"/>
  <c r="BJ27" i="4" s="1"/>
  <c r="BC27" i="4"/>
  <c r="AV27" i="4"/>
  <c r="AO27" i="4"/>
  <c r="AH27" i="4"/>
  <c r="AA27" i="4"/>
  <c r="T27" i="4"/>
  <c r="M27" i="4"/>
  <c r="F27" i="4"/>
  <c r="CE26" i="4"/>
  <c r="BX26" i="4"/>
  <c r="BW26" i="4"/>
  <c r="BV26" i="4"/>
  <c r="BU26" i="4"/>
  <c r="BT26" i="4"/>
  <c r="BS26" i="4"/>
  <c r="BR26" i="4"/>
  <c r="BP26" i="4"/>
  <c r="BO26" i="4"/>
  <c r="BN26" i="4"/>
  <c r="BM26" i="4"/>
  <c r="BL26" i="4"/>
  <c r="BK26" i="4"/>
  <c r="BJ26" i="4" s="1"/>
  <c r="BC26" i="4"/>
  <c r="AV26" i="4"/>
  <c r="AO26" i="4"/>
  <c r="AH26" i="4"/>
  <c r="AA26" i="4"/>
  <c r="T26" i="4"/>
  <c r="M26" i="4"/>
  <c r="F26" i="4"/>
  <c r="CE25" i="4"/>
  <c r="BX25" i="4"/>
  <c r="BW25" i="4"/>
  <c r="BV25" i="4"/>
  <c r="BU25" i="4"/>
  <c r="BT25" i="4"/>
  <c r="BS25" i="4"/>
  <c r="BR25" i="4"/>
  <c r="BP25" i="4"/>
  <c r="BO25" i="4"/>
  <c r="BN25" i="4"/>
  <c r="BM25" i="4"/>
  <c r="BL25" i="4"/>
  <c r="BK25" i="4"/>
  <c r="BJ25" i="4" s="1"/>
  <c r="BJ24" i="4" s="1"/>
  <c r="BC25" i="4"/>
  <c r="AV25" i="4"/>
  <c r="AO25" i="4"/>
  <c r="AO24" i="4" s="1"/>
  <c r="AH25" i="4"/>
  <c r="AA25" i="4"/>
  <c r="T25" i="4"/>
  <c r="M25" i="4"/>
  <c r="F25" i="4"/>
  <c r="CK24" i="4"/>
  <c r="CJ24" i="4"/>
  <c r="CI24" i="4"/>
  <c r="CH24" i="4"/>
  <c r="CG24" i="4"/>
  <c r="CF24" i="4"/>
  <c r="CE24" i="4"/>
  <c r="CD24" i="4"/>
  <c r="CC24" i="4"/>
  <c r="CB24" i="4"/>
  <c r="CA24" i="4"/>
  <c r="BZ24" i="4"/>
  <c r="BY24" i="4"/>
  <c r="BX24" i="4"/>
  <c r="BW24" i="4"/>
  <c r="BV24" i="4"/>
  <c r="BU24" i="4"/>
  <c r="BT24" i="4"/>
  <c r="BS24" i="4"/>
  <c r="BR24" i="4"/>
  <c r="BP24" i="4"/>
  <c r="BO24" i="4"/>
  <c r="BN24" i="4"/>
  <c r="BM24" i="4"/>
  <c r="BL24" i="4"/>
  <c r="BK24" i="4"/>
  <c r="BI24" i="4"/>
  <c r="BH24" i="4"/>
  <c r="BG24" i="4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CE23" i="4"/>
  <c r="BX23" i="4"/>
  <c r="BW23" i="4"/>
  <c r="BV23" i="4"/>
  <c r="BU23" i="4"/>
  <c r="BT23" i="4"/>
  <c r="BS23" i="4"/>
  <c r="BQ23" i="4" s="1"/>
  <c r="BR23" i="4"/>
  <c r="BP23" i="4"/>
  <c r="BO23" i="4"/>
  <c r="BN23" i="4"/>
  <c r="BM23" i="4"/>
  <c r="BL23" i="4"/>
  <c r="BK23" i="4"/>
  <c r="BC23" i="4"/>
  <c r="AV23" i="4"/>
  <c r="AO23" i="4"/>
  <c r="AH23" i="4"/>
  <c r="AA23" i="4"/>
  <c r="T23" i="4"/>
  <c r="M23" i="4"/>
  <c r="F23" i="4"/>
  <c r="CE22" i="4"/>
  <c r="BX22" i="4"/>
  <c r="BW22" i="4"/>
  <c r="BV22" i="4"/>
  <c r="BU22" i="4"/>
  <c r="BT22" i="4"/>
  <c r="BS22" i="4"/>
  <c r="BQ22" i="4" s="1"/>
  <c r="BR22" i="4"/>
  <c r="BP22" i="4"/>
  <c r="BO22" i="4"/>
  <c r="BN22" i="4"/>
  <c r="BM22" i="4"/>
  <c r="BL22" i="4"/>
  <c r="BK22" i="4"/>
  <c r="BC22" i="4"/>
  <c r="AV22" i="4"/>
  <c r="AO22" i="4"/>
  <c r="AH22" i="4"/>
  <c r="AA22" i="4"/>
  <c r="T22" i="4"/>
  <c r="M22" i="4"/>
  <c r="F22" i="4"/>
  <c r="CE21" i="4"/>
  <c r="BX21" i="4"/>
  <c r="BW21" i="4"/>
  <c r="BV21" i="4"/>
  <c r="BU21" i="4"/>
  <c r="BT21" i="4"/>
  <c r="BS21" i="4"/>
  <c r="BQ21" i="4" s="1"/>
  <c r="BR21" i="4"/>
  <c r="BP21" i="4"/>
  <c r="BO21" i="4"/>
  <c r="BN21" i="4"/>
  <c r="BM21" i="4"/>
  <c r="BL21" i="4"/>
  <c r="BK21" i="4"/>
  <c r="BC21" i="4"/>
  <c r="AV21" i="4"/>
  <c r="AO21" i="4"/>
  <c r="AH21" i="4"/>
  <c r="AA21" i="4"/>
  <c r="T21" i="4"/>
  <c r="M21" i="4"/>
  <c r="F21" i="4"/>
  <c r="CE20" i="4"/>
  <c r="BX20" i="4"/>
  <c r="BW20" i="4"/>
  <c r="BV20" i="4"/>
  <c r="BU20" i="4"/>
  <c r="BT20" i="4"/>
  <c r="BS20" i="4"/>
  <c r="BQ20" i="4" s="1"/>
  <c r="BR20" i="4"/>
  <c r="BP20" i="4"/>
  <c r="BO20" i="4"/>
  <c r="BN20" i="4"/>
  <c r="BM20" i="4"/>
  <c r="BL20" i="4"/>
  <c r="BK20" i="4"/>
  <c r="BC20" i="4"/>
  <c r="AV20" i="4"/>
  <c r="AO20" i="4"/>
  <c r="AH20" i="4"/>
  <c r="AA20" i="4"/>
  <c r="T20" i="4"/>
  <c r="M20" i="4"/>
  <c r="F20" i="4"/>
  <c r="CE19" i="4"/>
  <c r="BX19" i="4"/>
  <c r="BW19" i="4"/>
  <c r="BV19" i="4"/>
  <c r="BU19" i="4"/>
  <c r="BT19" i="4"/>
  <c r="BS19" i="4"/>
  <c r="BQ19" i="4" s="1"/>
  <c r="BR19" i="4"/>
  <c r="BP19" i="4"/>
  <c r="BO19" i="4"/>
  <c r="BN19" i="4"/>
  <c r="BM19" i="4"/>
  <c r="BL19" i="4"/>
  <c r="BK19" i="4"/>
  <c r="BC19" i="4"/>
  <c r="AV19" i="4"/>
  <c r="AO19" i="4"/>
  <c r="AH19" i="4"/>
  <c r="AA19" i="4"/>
  <c r="T19" i="4"/>
  <c r="M19" i="4"/>
  <c r="F19" i="4"/>
  <c r="CE18" i="4"/>
  <c r="BX18" i="4"/>
  <c r="BW18" i="4"/>
  <c r="BV18" i="4"/>
  <c r="BU18" i="4"/>
  <c r="BT18" i="4"/>
  <c r="BS18" i="4"/>
  <c r="BQ18" i="4" s="1"/>
  <c r="BR18" i="4"/>
  <c r="BP18" i="4"/>
  <c r="BO18" i="4"/>
  <c r="BN18" i="4"/>
  <c r="BM18" i="4"/>
  <c r="BL18" i="4"/>
  <c r="BK18" i="4"/>
  <c r="BC18" i="4"/>
  <c r="AV18" i="4"/>
  <c r="AO18" i="4"/>
  <c r="AH18" i="4"/>
  <c r="AA18" i="4"/>
  <c r="T18" i="4"/>
  <c r="M18" i="4"/>
  <c r="F18" i="4"/>
  <c r="CE17" i="4"/>
  <c r="CE49" i="4" s="1"/>
  <c r="BX17" i="4"/>
  <c r="BX49" i="4" s="1"/>
  <c r="BW17" i="4"/>
  <c r="BW49" i="4" s="1"/>
  <c r="BV17" i="4"/>
  <c r="BV49" i="4" s="1"/>
  <c r="BU17" i="4"/>
  <c r="BU49" i="4" s="1"/>
  <c r="BT17" i="4"/>
  <c r="BT49" i="4" s="1"/>
  <c r="BS17" i="4"/>
  <c r="BQ17" i="4" s="1"/>
  <c r="BR17" i="4"/>
  <c r="BR49" i="4" s="1"/>
  <c r="BP17" i="4"/>
  <c r="BP49" i="4" s="1"/>
  <c r="BO17" i="4"/>
  <c r="BO49" i="4" s="1"/>
  <c r="BN17" i="4"/>
  <c r="BN49" i="4" s="1"/>
  <c r="BM17" i="4"/>
  <c r="BM49" i="4" s="1"/>
  <c r="BL17" i="4"/>
  <c r="BL49" i="4" s="1"/>
  <c r="BK17" i="4"/>
  <c r="BK49" i="4" s="1"/>
  <c r="BC17" i="4"/>
  <c r="BC49" i="4" s="1"/>
  <c r="AV17" i="4"/>
  <c r="AV49" i="4" s="1"/>
  <c r="AO17" i="4"/>
  <c r="AO49" i="4" s="1"/>
  <c r="AH17" i="4"/>
  <c r="AH49" i="4" s="1"/>
  <c r="AA17" i="4"/>
  <c r="AA49" i="4" s="1"/>
  <c r="T17" i="4"/>
  <c r="T49" i="4" s="1"/>
  <c r="M17" i="4"/>
  <c r="M49" i="4" s="1"/>
  <c r="F17" i="4"/>
  <c r="F49" i="4" s="1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P16" i="4"/>
  <c r="BO16" i="4"/>
  <c r="BN16" i="4"/>
  <c r="BM16" i="4"/>
  <c r="BL16" i="4"/>
  <c r="BK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L16" i="4"/>
  <c r="K16" i="4"/>
  <c r="J16" i="4"/>
  <c r="I16" i="4"/>
  <c r="H16" i="4"/>
  <c r="G16" i="4"/>
  <c r="F16" i="4"/>
  <c r="D10" i="4"/>
  <c r="BJ18" i="4" l="1"/>
  <c r="BJ19" i="4"/>
  <c r="BJ20" i="4"/>
  <c r="BJ21" i="4"/>
  <c r="BJ22" i="4"/>
  <c r="BJ23" i="4"/>
  <c r="BQ25" i="4"/>
  <c r="BQ26" i="4"/>
  <c r="BQ27" i="4"/>
  <c r="BQ28" i="4"/>
  <c r="BQ29" i="4"/>
  <c r="BQ30" i="4"/>
  <c r="BQ31" i="4"/>
  <c r="BQ33" i="4"/>
  <c r="BQ34" i="4"/>
  <c r="BQ35" i="4"/>
  <c r="BQ36" i="4"/>
  <c r="BQ37" i="4"/>
  <c r="BQ38" i="4"/>
  <c r="BQ39" i="4"/>
  <c r="BJ41" i="4"/>
  <c r="BJ43" i="4"/>
  <c r="BJ45" i="4"/>
  <c r="BJ47" i="4"/>
  <c r="BJ40" i="4"/>
  <c r="BQ49" i="4"/>
  <c r="BQ16" i="4"/>
  <c r="BJ17" i="4"/>
  <c r="BS49" i="4"/>
  <c r="M16" i="4"/>
  <c r="AO16" i="4"/>
  <c r="E59" i="7"/>
  <c r="H56" i="7"/>
  <c r="E56" i="7"/>
  <c r="E52" i="7"/>
  <c r="CK49" i="7"/>
  <c r="CJ49" i="7"/>
  <c r="CI49" i="7"/>
  <c r="CH49" i="7"/>
  <c r="CG49" i="7"/>
  <c r="CF49" i="7"/>
  <c r="CD49" i="7"/>
  <c r="CC49" i="7"/>
  <c r="CB49" i="7"/>
  <c r="CA49" i="7"/>
  <c r="BZ49" i="7"/>
  <c r="BY49" i="7"/>
  <c r="BI49" i="7"/>
  <c r="BH49" i="7"/>
  <c r="BG49" i="7"/>
  <c r="BF49" i="7"/>
  <c r="BE49" i="7"/>
  <c r="BD49" i="7"/>
  <c r="BB49" i="7"/>
  <c r="BA49" i="7"/>
  <c r="AZ49" i="7"/>
  <c r="AY49" i="7"/>
  <c r="AX49" i="7"/>
  <c r="AW49" i="7"/>
  <c r="AU49" i="7"/>
  <c r="AT49" i="7"/>
  <c r="AS49" i="7"/>
  <c r="AR49" i="7"/>
  <c r="AQ49" i="7"/>
  <c r="AP49" i="7"/>
  <c r="AN49" i="7"/>
  <c r="AM49" i="7"/>
  <c r="AL49" i="7"/>
  <c r="AK49" i="7"/>
  <c r="AJ49" i="7"/>
  <c r="AI49" i="7"/>
  <c r="AG49" i="7"/>
  <c r="AF49" i="7"/>
  <c r="AE49" i="7"/>
  <c r="AD49" i="7"/>
  <c r="AC49" i="7"/>
  <c r="AB49" i="7"/>
  <c r="Z49" i="7"/>
  <c r="Y49" i="7"/>
  <c r="X49" i="7"/>
  <c r="W49" i="7"/>
  <c r="V49" i="7"/>
  <c r="U49" i="7"/>
  <c r="S49" i="7"/>
  <c r="R49" i="7"/>
  <c r="Q49" i="7"/>
  <c r="P49" i="7"/>
  <c r="O49" i="7"/>
  <c r="N49" i="7"/>
  <c r="L49" i="7"/>
  <c r="K49" i="7"/>
  <c r="J49" i="7"/>
  <c r="I49" i="7"/>
  <c r="H49" i="7"/>
  <c r="G49" i="7"/>
  <c r="CE48" i="7"/>
  <c r="BX48" i="7"/>
  <c r="BW48" i="7"/>
  <c r="BV48" i="7"/>
  <c r="BU48" i="7"/>
  <c r="BT48" i="7"/>
  <c r="BS48" i="7"/>
  <c r="BR48" i="7"/>
  <c r="BP48" i="7"/>
  <c r="BO48" i="7"/>
  <c r="BN48" i="7"/>
  <c r="BM48" i="7"/>
  <c r="BL48" i="7"/>
  <c r="BK48" i="7"/>
  <c r="BC48" i="7"/>
  <c r="AV48" i="7"/>
  <c r="AO48" i="7"/>
  <c r="AH48" i="7"/>
  <c r="AA48" i="7"/>
  <c r="T48" i="7"/>
  <c r="M48" i="7"/>
  <c r="F48" i="7"/>
  <c r="CE47" i="7"/>
  <c r="BX47" i="7"/>
  <c r="BW47" i="7"/>
  <c r="BV47" i="7"/>
  <c r="BU47" i="7"/>
  <c r="BT47" i="7"/>
  <c r="BS47" i="7"/>
  <c r="BR47" i="7"/>
  <c r="BP47" i="7"/>
  <c r="BO47" i="7"/>
  <c r="BN47" i="7"/>
  <c r="BM47" i="7"/>
  <c r="BL47" i="7"/>
  <c r="BK47" i="7"/>
  <c r="BC47" i="7"/>
  <c r="AV47" i="7"/>
  <c r="AO47" i="7"/>
  <c r="AH47" i="7"/>
  <c r="AA47" i="7"/>
  <c r="T47" i="7"/>
  <c r="M47" i="7"/>
  <c r="F47" i="7"/>
  <c r="CE46" i="7"/>
  <c r="BX46" i="7"/>
  <c r="BW46" i="7"/>
  <c r="BV46" i="7"/>
  <c r="BU46" i="7"/>
  <c r="BT46" i="7"/>
  <c r="BS46" i="7"/>
  <c r="BR46" i="7"/>
  <c r="BP46" i="7"/>
  <c r="BO46" i="7"/>
  <c r="BN46" i="7"/>
  <c r="BM46" i="7"/>
  <c r="BL46" i="7"/>
  <c r="BK46" i="7"/>
  <c r="BC46" i="7"/>
  <c r="AV46" i="7"/>
  <c r="AO46" i="7"/>
  <c r="AH46" i="7"/>
  <c r="AA46" i="7"/>
  <c r="T46" i="7"/>
  <c r="M46" i="7"/>
  <c r="F46" i="7"/>
  <c r="CE45" i="7"/>
  <c r="BX45" i="7"/>
  <c r="BW45" i="7"/>
  <c r="BV45" i="7"/>
  <c r="BU45" i="7"/>
  <c r="BT45" i="7"/>
  <c r="BS45" i="7"/>
  <c r="BR45" i="7"/>
  <c r="BP45" i="7"/>
  <c r="BO45" i="7"/>
  <c r="BN45" i="7"/>
  <c r="BM45" i="7"/>
  <c r="BL45" i="7"/>
  <c r="BK45" i="7"/>
  <c r="BC45" i="7"/>
  <c r="AV45" i="7"/>
  <c r="AO45" i="7"/>
  <c r="AH45" i="7"/>
  <c r="AA45" i="7"/>
  <c r="T45" i="7"/>
  <c r="M45" i="7"/>
  <c r="F45" i="7"/>
  <c r="CE44" i="7"/>
  <c r="BX44" i="7"/>
  <c r="BW44" i="7"/>
  <c r="BV44" i="7"/>
  <c r="BU44" i="7"/>
  <c r="BT44" i="7"/>
  <c r="BS44" i="7"/>
  <c r="BR44" i="7"/>
  <c r="BP44" i="7"/>
  <c r="BO44" i="7"/>
  <c r="BN44" i="7"/>
  <c r="BM44" i="7"/>
  <c r="BL44" i="7"/>
  <c r="BK44" i="7"/>
  <c r="BC44" i="7"/>
  <c r="AV44" i="7"/>
  <c r="AO44" i="7"/>
  <c r="AH44" i="7"/>
  <c r="AA44" i="7"/>
  <c r="T44" i="7"/>
  <c r="M44" i="7"/>
  <c r="F44" i="7"/>
  <c r="CE43" i="7"/>
  <c r="BX43" i="7"/>
  <c r="BW43" i="7"/>
  <c r="BV43" i="7"/>
  <c r="BU43" i="7"/>
  <c r="BT43" i="7"/>
  <c r="BS43" i="7"/>
  <c r="BR43" i="7"/>
  <c r="BP43" i="7"/>
  <c r="BO43" i="7"/>
  <c r="BN43" i="7"/>
  <c r="BM43" i="7"/>
  <c r="BL43" i="7"/>
  <c r="BK43" i="7"/>
  <c r="BC43" i="7"/>
  <c r="AV43" i="7"/>
  <c r="AO43" i="7"/>
  <c r="AH43" i="7"/>
  <c r="AA43" i="7"/>
  <c r="T43" i="7"/>
  <c r="M43" i="7"/>
  <c r="F43" i="7"/>
  <c r="CE42" i="7"/>
  <c r="BX42" i="7"/>
  <c r="BW42" i="7"/>
  <c r="BV42" i="7"/>
  <c r="BU42" i="7"/>
  <c r="BT42" i="7"/>
  <c r="BS42" i="7"/>
  <c r="BR42" i="7"/>
  <c r="BP42" i="7"/>
  <c r="BO42" i="7"/>
  <c r="BN42" i="7"/>
  <c r="BM42" i="7"/>
  <c r="BL42" i="7"/>
  <c r="BK42" i="7"/>
  <c r="BC42" i="7"/>
  <c r="AV42" i="7"/>
  <c r="AO42" i="7"/>
  <c r="AH42" i="7"/>
  <c r="AA42" i="7"/>
  <c r="T42" i="7"/>
  <c r="M42" i="7"/>
  <c r="F42" i="7"/>
  <c r="CE41" i="7"/>
  <c r="CE40" i="7" s="1"/>
  <c r="BX41" i="7"/>
  <c r="BW41" i="7"/>
  <c r="BV41" i="7"/>
  <c r="BU41" i="7"/>
  <c r="BT41" i="7"/>
  <c r="BS41" i="7"/>
  <c r="BR41" i="7"/>
  <c r="BP41" i="7"/>
  <c r="BO41" i="7"/>
  <c r="BN41" i="7"/>
  <c r="BM41" i="7"/>
  <c r="BL41" i="7"/>
  <c r="BK41" i="7"/>
  <c r="BC41" i="7"/>
  <c r="BC40" i="7" s="1"/>
  <c r="AV41" i="7"/>
  <c r="AO41" i="7"/>
  <c r="AH41" i="7"/>
  <c r="AA41" i="7"/>
  <c r="AA40" i="7" s="1"/>
  <c r="T41" i="7"/>
  <c r="M41" i="7"/>
  <c r="F41" i="7"/>
  <c r="CK40" i="7"/>
  <c r="CJ40" i="7"/>
  <c r="CI40" i="7"/>
  <c r="CH40" i="7"/>
  <c r="CG40" i="7"/>
  <c r="CF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P40" i="7"/>
  <c r="BO40" i="7"/>
  <c r="BN40" i="7"/>
  <c r="BM40" i="7"/>
  <c r="BL40" i="7"/>
  <c r="BK40" i="7"/>
  <c r="BI40" i="7"/>
  <c r="BH40" i="7"/>
  <c r="BG40" i="7"/>
  <c r="BF40" i="7"/>
  <c r="BE40" i="7"/>
  <c r="BD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CE39" i="7"/>
  <c r="BX39" i="7"/>
  <c r="BW39" i="7"/>
  <c r="BV39" i="7"/>
  <c r="BU39" i="7"/>
  <c r="BT39" i="7"/>
  <c r="BS39" i="7"/>
  <c r="BR39" i="7"/>
  <c r="BP39" i="7"/>
  <c r="BO39" i="7"/>
  <c r="BN39" i="7"/>
  <c r="BM39" i="7"/>
  <c r="BL39" i="7"/>
  <c r="BJ39" i="7" s="1"/>
  <c r="BK39" i="7"/>
  <c r="BC39" i="7"/>
  <c r="AV39" i="7"/>
  <c r="AO39" i="7"/>
  <c r="AH39" i="7"/>
  <c r="AA39" i="7"/>
  <c r="T39" i="7"/>
  <c r="M39" i="7"/>
  <c r="F39" i="7"/>
  <c r="CE38" i="7"/>
  <c r="BX38" i="7"/>
  <c r="BW38" i="7"/>
  <c r="BV38" i="7"/>
  <c r="BU38" i="7"/>
  <c r="BT38" i="7"/>
  <c r="BS38" i="7"/>
  <c r="BR38" i="7"/>
  <c r="BP38" i="7"/>
  <c r="BO38" i="7"/>
  <c r="BN38" i="7"/>
  <c r="BM38" i="7"/>
  <c r="BL38" i="7"/>
  <c r="BK38" i="7"/>
  <c r="BJ38" i="7" s="1"/>
  <c r="BC38" i="7"/>
  <c r="AV38" i="7"/>
  <c r="AO38" i="7"/>
  <c r="AH38" i="7"/>
  <c r="AA38" i="7"/>
  <c r="T38" i="7"/>
  <c r="M38" i="7"/>
  <c r="F38" i="7"/>
  <c r="CE37" i="7"/>
  <c r="BX37" i="7"/>
  <c r="BW37" i="7"/>
  <c r="BV37" i="7"/>
  <c r="BU37" i="7"/>
  <c r="BT37" i="7"/>
  <c r="BS37" i="7"/>
  <c r="BR37" i="7"/>
  <c r="BP37" i="7"/>
  <c r="BO37" i="7"/>
  <c r="BN37" i="7"/>
  <c r="BM37" i="7"/>
  <c r="BL37" i="7"/>
  <c r="BK37" i="7"/>
  <c r="BC37" i="7"/>
  <c r="AV37" i="7"/>
  <c r="AO37" i="7"/>
  <c r="AH37" i="7"/>
  <c r="AA37" i="7"/>
  <c r="T37" i="7"/>
  <c r="M37" i="7"/>
  <c r="F37" i="7"/>
  <c r="CE36" i="7"/>
  <c r="BX36" i="7"/>
  <c r="BW36" i="7"/>
  <c r="BV36" i="7"/>
  <c r="BU36" i="7"/>
  <c r="BT36" i="7"/>
  <c r="BS36" i="7"/>
  <c r="BR36" i="7"/>
  <c r="BP36" i="7"/>
  <c r="BO36" i="7"/>
  <c r="BN36" i="7"/>
  <c r="BM36" i="7"/>
  <c r="BL36" i="7"/>
  <c r="BK36" i="7"/>
  <c r="BC36" i="7"/>
  <c r="AV36" i="7"/>
  <c r="AO36" i="7"/>
  <c r="AH36" i="7"/>
  <c r="AA36" i="7"/>
  <c r="T36" i="7"/>
  <c r="M36" i="7"/>
  <c r="F36" i="7"/>
  <c r="CE35" i="7"/>
  <c r="BX35" i="7"/>
  <c r="BW35" i="7"/>
  <c r="BV35" i="7"/>
  <c r="BU35" i="7"/>
  <c r="BT35" i="7"/>
  <c r="BS35" i="7"/>
  <c r="BR35" i="7"/>
  <c r="BP35" i="7"/>
  <c r="BO35" i="7"/>
  <c r="BN35" i="7"/>
  <c r="BM35" i="7"/>
  <c r="BL35" i="7"/>
  <c r="BK35" i="7"/>
  <c r="BC35" i="7"/>
  <c r="AV35" i="7"/>
  <c r="AO35" i="7"/>
  <c r="AH35" i="7"/>
  <c r="AA35" i="7"/>
  <c r="T35" i="7"/>
  <c r="M35" i="7"/>
  <c r="F35" i="7"/>
  <c r="CE34" i="7"/>
  <c r="BX34" i="7"/>
  <c r="BW34" i="7"/>
  <c r="BV34" i="7"/>
  <c r="BU34" i="7"/>
  <c r="BT34" i="7"/>
  <c r="BS34" i="7"/>
  <c r="BR34" i="7"/>
  <c r="BP34" i="7"/>
  <c r="BO34" i="7"/>
  <c r="BN34" i="7"/>
  <c r="BM34" i="7"/>
  <c r="BL34" i="7"/>
  <c r="BK34" i="7"/>
  <c r="BC34" i="7"/>
  <c r="AV34" i="7"/>
  <c r="AO34" i="7"/>
  <c r="AH34" i="7"/>
  <c r="AA34" i="7"/>
  <c r="T34" i="7"/>
  <c r="M34" i="7"/>
  <c r="F34" i="7"/>
  <c r="CE33" i="7"/>
  <c r="BX33" i="7"/>
  <c r="BW33" i="7"/>
  <c r="BV33" i="7"/>
  <c r="BU33" i="7"/>
  <c r="BT33" i="7"/>
  <c r="BS33" i="7"/>
  <c r="BR33" i="7"/>
  <c r="BP33" i="7"/>
  <c r="BO33" i="7"/>
  <c r="BN33" i="7"/>
  <c r="BM33" i="7"/>
  <c r="BL33" i="7"/>
  <c r="BK33" i="7"/>
  <c r="BC33" i="7"/>
  <c r="AV33" i="7"/>
  <c r="AO33" i="7"/>
  <c r="AH33" i="7"/>
  <c r="AA33" i="7"/>
  <c r="T33" i="7"/>
  <c r="M33" i="7"/>
  <c r="F33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P32" i="7"/>
  <c r="BO32" i="7"/>
  <c r="BN32" i="7"/>
  <c r="BM32" i="7"/>
  <c r="BL32" i="7"/>
  <c r="BK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CE31" i="7"/>
  <c r="BX31" i="7"/>
  <c r="BW31" i="7"/>
  <c r="BV31" i="7"/>
  <c r="BU31" i="7"/>
  <c r="BT31" i="7"/>
  <c r="BS31" i="7"/>
  <c r="BR31" i="7"/>
  <c r="BP31" i="7"/>
  <c r="BO31" i="7"/>
  <c r="BN31" i="7"/>
  <c r="BM31" i="7"/>
  <c r="BL31" i="7"/>
  <c r="BK31" i="7"/>
  <c r="BJ31" i="7" s="1"/>
  <c r="BC31" i="7"/>
  <c r="AV31" i="7"/>
  <c r="AO31" i="7"/>
  <c r="AH31" i="7"/>
  <c r="AA31" i="7"/>
  <c r="T31" i="7"/>
  <c r="M31" i="7"/>
  <c r="F31" i="7"/>
  <c r="CE30" i="7"/>
  <c r="BX30" i="7"/>
  <c r="BW30" i="7"/>
  <c r="BV30" i="7"/>
  <c r="BU30" i="7"/>
  <c r="BT30" i="7"/>
  <c r="BS30" i="7"/>
  <c r="BR30" i="7"/>
  <c r="BP30" i="7"/>
  <c r="BO30" i="7"/>
  <c r="BN30" i="7"/>
  <c r="BM30" i="7"/>
  <c r="BL30" i="7"/>
  <c r="BK30" i="7"/>
  <c r="BJ30" i="7" s="1"/>
  <c r="BC30" i="7"/>
  <c r="AV30" i="7"/>
  <c r="AO30" i="7"/>
  <c r="AH30" i="7"/>
  <c r="AA30" i="7"/>
  <c r="T30" i="7"/>
  <c r="M30" i="7"/>
  <c r="F30" i="7"/>
  <c r="CE29" i="7"/>
  <c r="BX29" i="7"/>
  <c r="BW29" i="7"/>
  <c r="BV29" i="7"/>
  <c r="BU29" i="7"/>
  <c r="BT29" i="7"/>
  <c r="BS29" i="7"/>
  <c r="BR29" i="7"/>
  <c r="BP29" i="7"/>
  <c r="BO29" i="7"/>
  <c r="BN29" i="7"/>
  <c r="BM29" i="7"/>
  <c r="BL29" i="7"/>
  <c r="BK29" i="7"/>
  <c r="BJ29" i="7" s="1"/>
  <c r="BC29" i="7"/>
  <c r="AV29" i="7"/>
  <c r="AO29" i="7"/>
  <c r="AH29" i="7"/>
  <c r="AA29" i="7"/>
  <c r="T29" i="7"/>
  <c r="M29" i="7"/>
  <c r="F29" i="7"/>
  <c r="CE28" i="7"/>
  <c r="BX28" i="7"/>
  <c r="BW28" i="7"/>
  <c r="BV28" i="7"/>
  <c r="BU28" i="7"/>
  <c r="BT28" i="7"/>
  <c r="BS28" i="7"/>
  <c r="BR28" i="7"/>
  <c r="BQ28" i="7" s="1"/>
  <c r="BP28" i="7"/>
  <c r="BO28" i="7"/>
  <c r="BN28" i="7"/>
  <c r="BM28" i="7"/>
  <c r="BL28" i="7"/>
  <c r="BK28" i="7"/>
  <c r="BJ28" i="7" s="1"/>
  <c r="BC28" i="7"/>
  <c r="AV28" i="7"/>
  <c r="AO28" i="7"/>
  <c r="AH28" i="7"/>
  <c r="AA28" i="7"/>
  <c r="T28" i="7"/>
  <c r="M28" i="7"/>
  <c r="F28" i="7"/>
  <c r="CE27" i="7"/>
  <c r="BX27" i="7"/>
  <c r="BW27" i="7"/>
  <c r="BV27" i="7"/>
  <c r="BU27" i="7"/>
  <c r="BT27" i="7"/>
  <c r="BS27" i="7"/>
  <c r="BR27" i="7"/>
  <c r="BQ27" i="7" s="1"/>
  <c r="BP27" i="7"/>
  <c r="BO27" i="7"/>
  <c r="BN27" i="7"/>
  <c r="BM27" i="7"/>
  <c r="BL27" i="7"/>
  <c r="BK27" i="7"/>
  <c r="BJ27" i="7" s="1"/>
  <c r="BC27" i="7"/>
  <c r="AV27" i="7"/>
  <c r="AO27" i="7"/>
  <c r="AH27" i="7"/>
  <c r="AA27" i="7"/>
  <c r="T27" i="7"/>
  <c r="M27" i="7"/>
  <c r="F27" i="7"/>
  <c r="CE26" i="7"/>
  <c r="BX26" i="7"/>
  <c r="BW26" i="7"/>
  <c r="BV26" i="7"/>
  <c r="BU26" i="7"/>
  <c r="BT26" i="7"/>
  <c r="BS26" i="7"/>
  <c r="BR26" i="7"/>
  <c r="BQ26" i="7" s="1"/>
  <c r="BP26" i="7"/>
  <c r="BO26" i="7"/>
  <c r="BN26" i="7"/>
  <c r="BM26" i="7"/>
  <c r="BL26" i="7"/>
  <c r="BK26" i="7"/>
  <c r="BJ26" i="7" s="1"/>
  <c r="BC26" i="7"/>
  <c r="AV26" i="7"/>
  <c r="AO26" i="7"/>
  <c r="AH26" i="7"/>
  <c r="AA26" i="7"/>
  <c r="T26" i="7"/>
  <c r="M26" i="7"/>
  <c r="F26" i="7"/>
  <c r="CE25" i="7"/>
  <c r="BX25" i="7"/>
  <c r="BW25" i="7"/>
  <c r="BV25" i="7"/>
  <c r="BU25" i="7"/>
  <c r="BT25" i="7"/>
  <c r="BS25" i="7"/>
  <c r="BR25" i="7"/>
  <c r="BQ25" i="7" s="1"/>
  <c r="BP25" i="7"/>
  <c r="BO25" i="7"/>
  <c r="BN25" i="7"/>
  <c r="BM25" i="7"/>
  <c r="BL25" i="7"/>
  <c r="BK25" i="7"/>
  <c r="BJ25" i="7" s="1"/>
  <c r="BC25" i="7"/>
  <c r="AV25" i="7"/>
  <c r="AO25" i="7"/>
  <c r="AH25" i="7"/>
  <c r="AA25" i="7"/>
  <c r="T25" i="7"/>
  <c r="M25" i="7"/>
  <c r="F25" i="7"/>
  <c r="CK24" i="7"/>
  <c r="CJ24" i="7"/>
  <c r="CI24" i="7"/>
  <c r="CH24" i="7"/>
  <c r="CG24" i="7"/>
  <c r="CF24" i="7"/>
  <c r="CE24" i="7"/>
  <c r="CD24" i="7"/>
  <c r="CC24" i="7"/>
  <c r="CB24" i="7"/>
  <c r="CA24" i="7"/>
  <c r="BZ24" i="7"/>
  <c r="BY24" i="7"/>
  <c r="BX24" i="7"/>
  <c r="BW24" i="7"/>
  <c r="BV24" i="7"/>
  <c r="BU24" i="7"/>
  <c r="BT24" i="7"/>
  <c r="BS24" i="7"/>
  <c r="BR24" i="7"/>
  <c r="BP24" i="7"/>
  <c r="BO24" i="7"/>
  <c r="BN24" i="7"/>
  <c r="BM24" i="7"/>
  <c r="BL24" i="7"/>
  <c r="BK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CE23" i="7"/>
  <c r="BX23" i="7"/>
  <c r="BW23" i="7"/>
  <c r="BV23" i="7"/>
  <c r="BU23" i="7"/>
  <c r="BT23" i="7"/>
  <c r="BS23" i="7"/>
  <c r="BR23" i="7"/>
  <c r="BQ23" i="7" s="1"/>
  <c r="BP23" i="7"/>
  <c r="BO23" i="7"/>
  <c r="BN23" i="7"/>
  <c r="BM23" i="7"/>
  <c r="BL23" i="7"/>
  <c r="BK23" i="7"/>
  <c r="BJ23" i="7" s="1"/>
  <c r="BC23" i="7"/>
  <c r="AV23" i="7"/>
  <c r="AO23" i="7"/>
  <c r="AH23" i="7"/>
  <c r="AA23" i="7"/>
  <c r="T23" i="7"/>
  <c r="M23" i="7"/>
  <c r="F23" i="7"/>
  <c r="CE22" i="7"/>
  <c r="BX22" i="7"/>
  <c r="BW22" i="7"/>
  <c r="BV22" i="7"/>
  <c r="BU22" i="7"/>
  <c r="BT22" i="7"/>
  <c r="BS22" i="7"/>
  <c r="BR22" i="7"/>
  <c r="BQ22" i="7" s="1"/>
  <c r="BP22" i="7"/>
  <c r="BO22" i="7"/>
  <c r="BN22" i="7"/>
  <c r="BM22" i="7"/>
  <c r="BL22" i="7"/>
  <c r="BK22" i="7"/>
  <c r="BJ22" i="7" s="1"/>
  <c r="BC22" i="7"/>
  <c r="AV22" i="7"/>
  <c r="AO22" i="7"/>
  <c r="AH22" i="7"/>
  <c r="AA22" i="7"/>
  <c r="T22" i="7"/>
  <c r="M22" i="7"/>
  <c r="F22" i="7"/>
  <c r="CE21" i="7"/>
  <c r="BX21" i="7"/>
  <c r="BW21" i="7"/>
  <c r="BV21" i="7"/>
  <c r="BU21" i="7"/>
  <c r="BT21" i="7"/>
  <c r="BS21" i="7"/>
  <c r="BR21" i="7"/>
  <c r="BQ21" i="7" s="1"/>
  <c r="BP21" i="7"/>
  <c r="BO21" i="7"/>
  <c r="BN21" i="7"/>
  <c r="BM21" i="7"/>
  <c r="BL21" i="7"/>
  <c r="BK21" i="7"/>
  <c r="BJ21" i="7" s="1"/>
  <c r="BC21" i="7"/>
  <c r="AV21" i="7"/>
  <c r="AO21" i="7"/>
  <c r="AH21" i="7"/>
  <c r="AA21" i="7"/>
  <c r="T21" i="7"/>
  <c r="M21" i="7"/>
  <c r="F21" i="7"/>
  <c r="CE20" i="7"/>
  <c r="BX20" i="7"/>
  <c r="BW20" i="7"/>
  <c r="BV20" i="7"/>
  <c r="BU20" i="7"/>
  <c r="BT20" i="7"/>
  <c r="BS20" i="7"/>
  <c r="BR20" i="7"/>
  <c r="BQ20" i="7" s="1"/>
  <c r="BP20" i="7"/>
  <c r="BO20" i="7"/>
  <c r="BN20" i="7"/>
  <c r="BM20" i="7"/>
  <c r="BL20" i="7"/>
  <c r="BK20" i="7"/>
  <c r="BJ20" i="7" s="1"/>
  <c r="BC20" i="7"/>
  <c r="AV20" i="7"/>
  <c r="AO20" i="7"/>
  <c r="AH20" i="7"/>
  <c r="AA20" i="7"/>
  <c r="T20" i="7"/>
  <c r="M20" i="7"/>
  <c r="F20" i="7"/>
  <c r="CE19" i="7"/>
  <c r="BX19" i="7"/>
  <c r="BW19" i="7"/>
  <c r="BV19" i="7"/>
  <c r="BU19" i="7"/>
  <c r="BT19" i="7"/>
  <c r="BS19" i="7"/>
  <c r="BR19" i="7"/>
  <c r="BQ19" i="7" s="1"/>
  <c r="BP19" i="7"/>
  <c r="BO19" i="7"/>
  <c r="BN19" i="7"/>
  <c r="BM19" i="7"/>
  <c r="BL19" i="7"/>
  <c r="BK19" i="7"/>
  <c r="BJ19" i="7" s="1"/>
  <c r="BC19" i="7"/>
  <c r="AV19" i="7"/>
  <c r="AO19" i="7"/>
  <c r="AH19" i="7"/>
  <c r="AA19" i="7"/>
  <c r="T19" i="7"/>
  <c r="M19" i="7"/>
  <c r="F19" i="7"/>
  <c r="CE18" i="7"/>
  <c r="BX18" i="7"/>
  <c r="BW18" i="7"/>
  <c r="BV18" i="7"/>
  <c r="BU18" i="7"/>
  <c r="BT18" i="7"/>
  <c r="BS18" i="7"/>
  <c r="BR18" i="7"/>
  <c r="BQ18" i="7" s="1"/>
  <c r="BP18" i="7"/>
  <c r="BO18" i="7"/>
  <c r="BN18" i="7"/>
  <c r="BM18" i="7"/>
  <c r="BL18" i="7"/>
  <c r="BK18" i="7"/>
  <c r="BJ18" i="7" s="1"/>
  <c r="BC18" i="7"/>
  <c r="AV18" i="7"/>
  <c r="AO18" i="7"/>
  <c r="AH18" i="7"/>
  <c r="AA18" i="7"/>
  <c r="T18" i="7"/>
  <c r="M18" i="7"/>
  <c r="F18" i="7"/>
  <c r="CE17" i="7"/>
  <c r="CE49" i="7" s="1"/>
  <c r="BX17" i="7"/>
  <c r="BX49" i="7" s="1"/>
  <c r="BW17" i="7"/>
  <c r="BW49" i="7" s="1"/>
  <c r="BV17" i="7"/>
  <c r="BV49" i="7" s="1"/>
  <c r="BU17" i="7"/>
  <c r="BU49" i="7" s="1"/>
  <c r="BT17" i="7"/>
  <c r="BT49" i="7" s="1"/>
  <c r="BS17" i="7"/>
  <c r="BS49" i="7" s="1"/>
  <c r="BR17" i="7"/>
  <c r="BQ17" i="7" s="1"/>
  <c r="BP17" i="7"/>
  <c r="BP49" i="7" s="1"/>
  <c r="BO17" i="7"/>
  <c r="BO49" i="7" s="1"/>
  <c r="BN17" i="7"/>
  <c r="BN49" i="7" s="1"/>
  <c r="BM17" i="7"/>
  <c r="BM49" i="7" s="1"/>
  <c r="BL17" i="7"/>
  <c r="BL49" i="7" s="1"/>
  <c r="BK17" i="7"/>
  <c r="BK49" i="7" s="1"/>
  <c r="BC17" i="7"/>
  <c r="BC49" i="7" s="1"/>
  <c r="AV17" i="7"/>
  <c r="AV49" i="7" s="1"/>
  <c r="AO17" i="7"/>
  <c r="AO49" i="7" s="1"/>
  <c r="AH17" i="7"/>
  <c r="AH49" i="7" s="1"/>
  <c r="AA17" i="7"/>
  <c r="AA49" i="7" s="1"/>
  <c r="T17" i="7"/>
  <c r="T49" i="7" s="1"/>
  <c r="M17" i="7"/>
  <c r="M49" i="7" s="1"/>
  <c r="F17" i="7"/>
  <c r="F49" i="7" s="1"/>
  <c r="CK16" i="7"/>
  <c r="CJ16" i="7"/>
  <c r="CI16" i="7"/>
  <c r="CH16" i="7"/>
  <c r="CG16" i="7"/>
  <c r="CF16" i="7"/>
  <c r="CE16" i="7"/>
  <c r="CD16" i="7"/>
  <c r="CC16" i="7"/>
  <c r="CB16" i="7"/>
  <c r="CA16" i="7"/>
  <c r="BZ16" i="7"/>
  <c r="BY16" i="7"/>
  <c r="BX16" i="7"/>
  <c r="BW16" i="7"/>
  <c r="BV16" i="7"/>
  <c r="BU16" i="7"/>
  <c r="BT16" i="7"/>
  <c r="BS16" i="7"/>
  <c r="BR16" i="7"/>
  <c r="BP16" i="7"/>
  <c r="BO16" i="7"/>
  <c r="BN16" i="7"/>
  <c r="BM16" i="7"/>
  <c r="BL16" i="7"/>
  <c r="BK16" i="7"/>
  <c r="BI16" i="7"/>
  <c r="BH16" i="7"/>
  <c r="BG16" i="7"/>
  <c r="BF16" i="7"/>
  <c r="BE16" i="7"/>
  <c r="BD16" i="7"/>
  <c r="BC16" i="7"/>
  <c r="BB16" i="7"/>
  <c r="BA16" i="7"/>
  <c r="AZ16" i="7"/>
  <c r="AY16" i="7"/>
  <c r="AX16" i="7"/>
  <c r="AW16" i="7"/>
  <c r="AV16" i="7"/>
  <c r="AU16" i="7"/>
  <c r="AT16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D10" i="7"/>
  <c r="BQ29" i="7" l="1"/>
  <c r="BQ24" i="7" s="1"/>
  <c r="BQ30" i="7"/>
  <c r="BQ31" i="7"/>
  <c r="BQ33" i="7"/>
  <c r="BQ34" i="7"/>
  <c r="BQ35" i="7"/>
  <c r="BQ36" i="7"/>
  <c r="BQ37" i="7"/>
  <c r="BQ38" i="7"/>
  <c r="BQ39" i="7"/>
  <c r="BJ41" i="7"/>
  <c r="BJ42" i="7"/>
  <c r="BJ43" i="7"/>
  <c r="BJ44" i="7"/>
  <c r="BJ45" i="7"/>
  <c r="BJ46" i="7"/>
  <c r="BJ47" i="7"/>
  <c r="BJ48" i="7"/>
  <c r="BQ32" i="4"/>
  <c r="BJ33" i="7"/>
  <c r="BJ34" i="7"/>
  <c r="BJ35" i="7"/>
  <c r="BJ36" i="7"/>
  <c r="BJ37" i="7"/>
  <c r="BQ41" i="7"/>
  <c r="BQ42" i="7"/>
  <c r="BQ43" i="7"/>
  <c r="BQ44" i="7"/>
  <c r="BQ45" i="7"/>
  <c r="BQ46" i="7"/>
  <c r="BQ47" i="7"/>
  <c r="BQ48" i="7"/>
  <c r="BQ24" i="4"/>
  <c r="BJ49" i="4"/>
  <c r="BJ16" i="4"/>
  <c r="BJ24" i="7"/>
  <c r="BQ32" i="7"/>
  <c r="BJ32" i="7"/>
  <c r="BQ40" i="7"/>
  <c r="BQ49" i="7"/>
  <c r="BQ16" i="7"/>
  <c r="BJ17" i="7"/>
  <c r="BR49" i="7"/>
  <c r="E59" i="6"/>
  <c r="H56" i="6"/>
  <c r="E56" i="6"/>
  <c r="E52" i="6"/>
  <c r="CK49" i="6"/>
  <c r="CJ49" i="6"/>
  <c r="CI49" i="6"/>
  <c r="CH49" i="6"/>
  <c r="CG49" i="6"/>
  <c r="CF49" i="6"/>
  <c r="CD49" i="6"/>
  <c r="CC49" i="6"/>
  <c r="CB49" i="6"/>
  <c r="CA49" i="6"/>
  <c r="BZ49" i="6"/>
  <c r="BY49" i="6"/>
  <c r="BI49" i="6"/>
  <c r="BH49" i="6"/>
  <c r="BG49" i="6"/>
  <c r="BF49" i="6"/>
  <c r="BE49" i="6"/>
  <c r="BD49" i="6"/>
  <c r="BB49" i="6"/>
  <c r="BA49" i="6"/>
  <c r="AZ49" i="6"/>
  <c r="AY49" i="6"/>
  <c r="AX49" i="6"/>
  <c r="AW49" i="6"/>
  <c r="AU49" i="6"/>
  <c r="AT49" i="6"/>
  <c r="AS49" i="6"/>
  <c r="AR49" i="6"/>
  <c r="AQ49" i="6"/>
  <c r="AP49" i="6"/>
  <c r="AN49" i="6"/>
  <c r="AM49" i="6"/>
  <c r="AL49" i="6"/>
  <c r="AK49" i="6"/>
  <c r="AJ49" i="6"/>
  <c r="AI49" i="6"/>
  <c r="AG49" i="6"/>
  <c r="AF49" i="6"/>
  <c r="AE49" i="6"/>
  <c r="AD49" i="6"/>
  <c r="AC49" i="6"/>
  <c r="AB49" i="6"/>
  <c r="Z49" i="6"/>
  <c r="Y49" i="6"/>
  <c r="X49" i="6"/>
  <c r="W49" i="6"/>
  <c r="V49" i="6"/>
  <c r="U49" i="6"/>
  <c r="S49" i="6"/>
  <c r="R49" i="6"/>
  <c r="Q49" i="6"/>
  <c r="P49" i="6"/>
  <c r="O49" i="6"/>
  <c r="N49" i="6"/>
  <c r="L49" i="6"/>
  <c r="K49" i="6"/>
  <c r="J49" i="6"/>
  <c r="I49" i="6"/>
  <c r="H49" i="6"/>
  <c r="G49" i="6"/>
  <c r="CE48" i="6"/>
  <c r="BX48" i="6"/>
  <c r="BW48" i="6"/>
  <c r="BV48" i="6"/>
  <c r="BU48" i="6"/>
  <c r="BT48" i="6"/>
  <c r="BS48" i="6"/>
  <c r="BR48" i="6"/>
  <c r="BQ48" i="6" s="1"/>
  <c r="BP48" i="6"/>
  <c r="BO48" i="6"/>
  <c r="BN48" i="6"/>
  <c r="BM48" i="6"/>
  <c r="BL48" i="6"/>
  <c r="BK48" i="6"/>
  <c r="BJ48" i="6" s="1"/>
  <c r="BC48" i="6"/>
  <c r="AV48" i="6"/>
  <c r="AO48" i="6"/>
  <c r="AH48" i="6"/>
  <c r="AA48" i="6"/>
  <c r="T48" i="6"/>
  <c r="M48" i="6"/>
  <c r="F48" i="6"/>
  <c r="CE47" i="6"/>
  <c r="BX47" i="6"/>
  <c r="BW47" i="6"/>
  <c r="BV47" i="6"/>
  <c r="BU47" i="6"/>
  <c r="BT47" i="6"/>
  <c r="BS47" i="6"/>
  <c r="BR47" i="6"/>
  <c r="BP47" i="6"/>
  <c r="BO47" i="6"/>
  <c r="BN47" i="6"/>
  <c r="BM47" i="6"/>
  <c r="BL47" i="6"/>
  <c r="BK47" i="6"/>
  <c r="BJ47" i="6"/>
  <c r="BC47" i="6"/>
  <c r="AV47" i="6"/>
  <c r="AO47" i="6"/>
  <c r="AH47" i="6"/>
  <c r="AA47" i="6"/>
  <c r="T47" i="6"/>
  <c r="M47" i="6"/>
  <c r="F47" i="6"/>
  <c r="CE46" i="6"/>
  <c r="BX46" i="6"/>
  <c r="BW46" i="6"/>
  <c r="BV46" i="6"/>
  <c r="BU46" i="6"/>
  <c r="BT46" i="6"/>
  <c r="BS46" i="6"/>
  <c r="BR46" i="6"/>
  <c r="BQ46" i="6" s="1"/>
  <c r="BP46" i="6"/>
  <c r="BO46" i="6"/>
  <c r="BN46" i="6"/>
  <c r="BM46" i="6"/>
  <c r="BL46" i="6"/>
  <c r="BK46" i="6"/>
  <c r="BJ46" i="6" s="1"/>
  <c r="BC46" i="6"/>
  <c r="AV46" i="6"/>
  <c r="AO46" i="6"/>
  <c r="AH46" i="6"/>
  <c r="AA46" i="6"/>
  <c r="T46" i="6"/>
  <c r="M46" i="6"/>
  <c r="F46" i="6"/>
  <c r="CE45" i="6"/>
  <c r="BX45" i="6"/>
  <c r="BW45" i="6"/>
  <c r="BV45" i="6"/>
  <c r="BU45" i="6"/>
  <c r="BT45" i="6"/>
  <c r="BS45" i="6"/>
  <c r="BR45" i="6"/>
  <c r="BP45" i="6"/>
  <c r="BO45" i="6"/>
  <c r="BN45" i="6"/>
  <c r="BM45" i="6"/>
  <c r="BL45" i="6"/>
  <c r="BK45" i="6"/>
  <c r="BJ45" i="6"/>
  <c r="BC45" i="6"/>
  <c r="AV45" i="6"/>
  <c r="AO45" i="6"/>
  <c r="AH45" i="6"/>
  <c r="AA45" i="6"/>
  <c r="T45" i="6"/>
  <c r="M45" i="6"/>
  <c r="F45" i="6"/>
  <c r="CE44" i="6"/>
  <c r="BX44" i="6"/>
  <c r="BW44" i="6"/>
  <c r="BV44" i="6"/>
  <c r="BU44" i="6"/>
  <c r="BT44" i="6"/>
  <c r="BS44" i="6"/>
  <c r="BR44" i="6"/>
  <c r="BQ44" i="6" s="1"/>
  <c r="BP44" i="6"/>
  <c r="BO44" i="6"/>
  <c r="BN44" i="6"/>
  <c r="BM44" i="6"/>
  <c r="BL44" i="6"/>
  <c r="BK44" i="6"/>
  <c r="BJ44" i="6" s="1"/>
  <c r="BC44" i="6"/>
  <c r="AV44" i="6"/>
  <c r="AO44" i="6"/>
  <c r="AH44" i="6"/>
  <c r="AA44" i="6"/>
  <c r="T44" i="6"/>
  <c r="M44" i="6"/>
  <c r="F44" i="6"/>
  <c r="CE43" i="6"/>
  <c r="BX43" i="6"/>
  <c r="BW43" i="6"/>
  <c r="BV43" i="6"/>
  <c r="BU43" i="6"/>
  <c r="BT43" i="6"/>
  <c r="BS43" i="6"/>
  <c r="BR43" i="6"/>
  <c r="BP43" i="6"/>
  <c r="BO43" i="6"/>
  <c r="BN43" i="6"/>
  <c r="BM43" i="6"/>
  <c r="BL43" i="6"/>
  <c r="BK43" i="6"/>
  <c r="BJ43" i="6"/>
  <c r="BC43" i="6"/>
  <c r="AV43" i="6"/>
  <c r="AO43" i="6"/>
  <c r="AH43" i="6"/>
  <c r="AA43" i="6"/>
  <c r="T43" i="6"/>
  <c r="M43" i="6"/>
  <c r="F43" i="6"/>
  <c r="CE42" i="6"/>
  <c r="BX42" i="6"/>
  <c r="BW42" i="6"/>
  <c r="BV42" i="6"/>
  <c r="BU42" i="6"/>
  <c r="BT42" i="6"/>
  <c r="BS42" i="6"/>
  <c r="BR42" i="6"/>
  <c r="BQ42" i="6" s="1"/>
  <c r="BP42" i="6"/>
  <c r="BO42" i="6"/>
  <c r="BN42" i="6"/>
  <c r="BM42" i="6"/>
  <c r="BL42" i="6"/>
  <c r="BK42" i="6"/>
  <c r="BJ42" i="6" s="1"/>
  <c r="BJ40" i="6" s="1"/>
  <c r="BC42" i="6"/>
  <c r="AV42" i="6"/>
  <c r="AO42" i="6"/>
  <c r="AH42" i="6"/>
  <c r="AA42" i="6"/>
  <c r="T42" i="6"/>
  <c r="M42" i="6"/>
  <c r="F42" i="6"/>
  <c r="CE41" i="6"/>
  <c r="BX41" i="6"/>
  <c r="BW41" i="6"/>
  <c r="BV41" i="6"/>
  <c r="BU41" i="6"/>
  <c r="BT41" i="6"/>
  <c r="BS41" i="6"/>
  <c r="BR41" i="6"/>
  <c r="BP41" i="6"/>
  <c r="BO41" i="6"/>
  <c r="BN41" i="6"/>
  <c r="BM41" i="6"/>
  <c r="BL41" i="6"/>
  <c r="BK41" i="6"/>
  <c r="BJ41" i="6"/>
  <c r="BC41" i="6"/>
  <c r="AV41" i="6"/>
  <c r="AO41" i="6"/>
  <c r="AH41" i="6"/>
  <c r="AA41" i="6"/>
  <c r="T41" i="6"/>
  <c r="M41" i="6"/>
  <c r="F41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P40" i="6"/>
  <c r="BO40" i="6"/>
  <c r="BN40" i="6"/>
  <c r="BM40" i="6"/>
  <c r="BL40" i="6"/>
  <c r="BK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CE39" i="6"/>
  <c r="BX39" i="6"/>
  <c r="BW39" i="6"/>
  <c r="BV39" i="6"/>
  <c r="BU39" i="6"/>
  <c r="BT39" i="6"/>
  <c r="BS39" i="6"/>
  <c r="BR39" i="6"/>
  <c r="BQ39" i="6" s="1"/>
  <c r="BP39" i="6"/>
  <c r="BO39" i="6"/>
  <c r="BN39" i="6"/>
  <c r="BM39" i="6"/>
  <c r="BL39" i="6"/>
  <c r="BK39" i="6"/>
  <c r="BJ39" i="6"/>
  <c r="BC39" i="6"/>
  <c r="AV39" i="6"/>
  <c r="AO39" i="6"/>
  <c r="AH39" i="6"/>
  <c r="AA39" i="6"/>
  <c r="T39" i="6"/>
  <c r="M39" i="6"/>
  <c r="F39" i="6"/>
  <c r="CE38" i="6"/>
  <c r="BX38" i="6"/>
  <c r="BW38" i="6"/>
  <c r="BV38" i="6"/>
  <c r="BU38" i="6"/>
  <c r="BT38" i="6"/>
  <c r="BS38" i="6"/>
  <c r="BR38" i="6"/>
  <c r="BQ38" i="6" s="1"/>
  <c r="BP38" i="6"/>
  <c r="BO38" i="6"/>
  <c r="BN38" i="6"/>
  <c r="BM38" i="6"/>
  <c r="BL38" i="6"/>
  <c r="BK38" i="6"/>
  <c r="BJ38" i="6" s="1"/>
  <c r="BC38" i="6"/>
  <c r="AV38" i="6"/>
  <c r="AO38" i="6"/>
  <c r="AH38" i="6"/>
  <c r="AA38" i="6"/>
  <c r="T38" i="6"/>
  <c r="M38" i="6"/>
  <c r="F38" i="6"/>
  <c r="CE37" i="6"/>
  <c r="BX37" i="6"/>
  <c r="BW37" i="6"/>
  <c r="BV37" i="6"/>
  <c r="BU37" i="6"/>
  <c r="BT37" i="6"/>
  <c r="BS37" i="6"/>
  <c r="BR37" i="6"/>
  <c r="BP37" i="6"/>
  <c r="BO37" i="6"/>
  <c r="BN37" i="6"/>
  <c r="BM37" i="6"/>
  <c r="BL37" i="6"/>
  <c r="BK37" i="6"/>
  <c r="BJ37" i="6"/>
  <c r="BC37" i="6"/>
  <c r="AV37" i="6"/>
  <c r="AO37" i="6"/>
  <c r="AH37" i="6"/>
  <c r="AA37" i="6"/>
  <c r="T37" i="6"/>
  <c r="M37" i="6"/>
  <c r="F37" i="6"/>
  <c r="CE36" i="6"/>
  <c r="BX36" i="6"/>
  <c r="BW36" i="6"/>
  <c r="BV36" i="6"/>
  <c r="BU36" i="6"/>
  <c r="BT36" i="6"/>
  <c r="BS36" i="6"/>
  <c r="BR36" i="6"/>
  <c r="BQ36" i="6" s="1"/>
  <c r="BP36" i="6"/>
  <c r="BO36" i="6"/>
  <c r="BN36" i="6"/>
  <c r="BM36" i="6"/>
  <c r="BL36" i="6"/>
  <c r="BK36" i="6"/>
  <c r="BJ36" i="6" s="1"/>
  <c r="BC36" i="6"/>
  <c r="AV36" i="6"/>
  <c r="AO36" i="6"/>
  <c r="AH36" i="6"/>
  <c r="AA36" i="6"/>
  <c r="T36" i="6"/>
  <c r="M36" i="6"/>
  <c r="F36" i="6"/>
  <c r="CE35" i="6"/>
  <c r="BX35" i="6"/>
  <c r="BW35" i="6"/>
  <c r="BV35" i="6"/>
  <c r="BU35" i="6"/>
  <c r="BT35" i="6"/>
  <c r="BS35" i="6"/>
  <c r="BR35" i="6"/>
  <c r="BP35" i="6"/>
  <c r="BO35" i="6"/>
  <c r="BN35" i="6"/>
  <c r="BM35" i="6"/>
  <c r="BL35" i="6"/>
  <c r="BK35" i="6"/>
  <c r="BJ35" i="6"/>
  <c r="BC35" i="6"/>
  <c r="AV35" i="6"/>
  <c r="AO35" i="6"/>
  <c r="AH35" i="6"/>
  <c r="AA35" i="6"/>
  <c r="T35" i="6"/>
  <c r="M35" i="6"/>
  <c r="F35" i="6"/>
  <c r="CE34" i="6"/>
  <c r="BX34" i="6"/>
  <c r="BW34" i="6"/>
  <c r="BV34" i="6"/>
  <c r="BU34" i="6"/>
  <c r="BT34" i="6"/>
  <c r="BS34" i="6"/>
  <c r="BR34" i="6"/>
  <c r="BQ34" i="6" s="1"/>
  <c r="BP34" i="6"/>
  <c r="BO34" i="6"/>
  <c r="BN34" i="6"/>
  <c r="BM34" i="6"/>
  <c r="BL34" i="6"/>
  <c r="BK34" i="6"/>
  <c r="BJ34" i="6" s="1"/>
  <c r="BJ32" i="6" s="1"/>
  <c r="BC34" i="6"/>
  <c r="AV34" i="6"/>
  <c r="AO34" i="6"/>
  <c r="AH34" i="6"/>
  <c r="AA34" i="6"/>
  <c r="T34" i="6"/>
  <c r="M34" i="6"/>
  <c r="F34" i="6"/>
  <c r="CE33" i="6"/>
  <c r="BX33" i="6"/>
  <c r="BW33" i="6"/>
  <c r="BV33" i="6"/>
  <c r="BU33" i="6"/>
  <c r="BT33" i="6"/>
  <c r="BS33" i="6"/>
  <c r="BR33" i="6"/>
  <c r="BP33" i="6"/>
  <c r="BO33" i="6"/>
  <c r="BN33" i="6"/>
  <c r="BM33" i="6"/>
  <c r="BL33" i="6"/>
  <c r="BK33" i="6"/>
  <c r="BJ33" i="6"/>
  <c r="BC33" i="6"/>
  <c r="AV33" i="6"/>
  <c r="AO33" i="6"/>
  <c r="AH33" i="6"/>
  <c r="AA33" i="6"/>
  <c r="T33" i="6"/>
  <c r="M33" i="6"/>
  <c r="F33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U32" i="6"/>
  <c r="BT32" i="6"/>
  <c r="BS32" i="6"/>
  <c r="BP32" i="6"/>
  <c r="BO32" i="6"/>
  <c r="BN32" i="6"/>
  <c r="BM32" i="6"/>
  <c r="BL32" i="6"/>
  <c r="BK32" i="6"/>
  <c r="BI32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CE31" i="6"/>
  <c r="BX31" i="6"/>
  <c r="BW31" i="6"/>
  <c r="BV31" i="6"/>
  <c r="BU31" i="6"/>
  <c r="BT31" i="6"/>
  <c r="BS31" i="6"/>
  <c r="BR31" i="6"/>
  <c r="BQ31" i="6" s="1"/>
  <c r="BP31" i="6"/>
  <c r="BO31" i="6"/>
  <c r="BN31" i="6"/>
  <c r="BM31" i="6"/>
  <c r="BL31" i="6"/>
  <c r="BK31" i="6"/>
  <c r="BJ31" i="6" s="1"/>
  <c r="BC31" i="6"/>
  <c r="AV31" i="6"/>
  <c r="AO31" i="6"/>
  <c r="AH31" i="6"/>
  <c r="AA31" i="6"/>
  <c r="T31" i="6"/>
  <c r="M31" i="6"/>
  <c r="F31" i="6"/>
  <c r="CE30" i="6"/>
  <c r="BX30" i="6"/>
  <c r="BW30" i="6"/>
  <c r="BV30" i="6"/>
  <c r="BU30" i="6"/>
  <c r="BT30" i="6"/>
  <c r="BS30" i="6"/>
  <c r="BR30" i="6"/>
  <c r="BP30" i="6"/>
  <c r="BO30" i="6"/>
  <c r="BN30" i="6"/>
  <c r="BM30" i="6"/>
  <c r="BL30" i="6"/>
  <c r="BK30" i="6"/>
  <c r="BC30" i="6"/>
  <c r="AV30" i="6"/>
  <c r="AO30" i="6"/>
  <c r="AH30" i="6"/>
  <c r="AA30" i="6"/>
  <c r="T30" i="6"/>
  <c r="M30" i="6"/>
  <c r="F30" i="6"/>
  <c r="CE29" i="6"/>
  <c r="BX29" i="6"/>
  <c r="BW29" i="6"/>
  <c r="BV29" i="6"/>
  <c r="BU29" i="6"/>
  <c r="BT29" i="6"/>
  <c r="BS29" i="6"/>
  <c r="BR29" i="6"/>
  <c r="BP29" i="6"/>
  <c r="BO29" i="6"/>
  <c r="BN29" i="6"/>
  <c r="BM29" i="6"/>
  <c r="BL29" i="6"/>
  <c r="BK29" i="6"/>
  <c r="BJ29" i="6"/>
  <c r="BC29" i="6"/>
  <c r="AV29" i="6"/>
  <c r="AO29" i="6"/>
  <c r="AH29" i="6"/>
  <c r="AA29" i="6"/>
  <c r="T29" i="6"/>
  <c r="M29" i="6"/>
  <c r="F29" i="6"/>
  <c r="CE28" i="6"/>
  <c r="BX28" i="6"/>
  <c r="BW28" i="6"/>
  <c r="BV28" i="6"/>
  <c r="BU28" i="6"/>
  <c r="BT28" i="6"/>
  <c r="BS28" i="6"/>
  <c r="BR28" i="6"/>
  <c r="BQ28" i="6" s="1"/>
  <c r="BP28" i="6"/>
  <c r="BO28" i="6"/>
  <c r="BN28" i="6"/>
  <c r="BM28" i="6"/>
  <c r="BL28" i="6"/>
  <c r="BK28" i="6"/>
  <c r="BJ28" i="6" s="1"/>
  <c r="BC28" i="6"/>
  <c r="AV28" i="6"/>
  <c r="AO28" i="6"/>
  <c r="AH28" i="6"/>
  <c r="AA28" i="6"/>
  <c r="T28" i="6"/>
  <c r="M28" i="6"/>
  <c r="F28" i="6"/>
  <c r="CE27" i="6"/>
  <c r="BX27" i="6"/>
  <c r="BW27" i="6"/>
  <c r="BV27" i="6"/>
  <c r="BU27" i="6"/>
  <c r="BT27" i="6"/>
  <c r="BS27" i="6"/>
  <c r="BR27" i="6"/>
  <c r="BP27" i="6"/>
  <c r="BO27" i="6"/>
  <c r="BN27" i="6"/>
  <c r="BM27" i="6"/>
  <c r="BL27" i="6"/>
  <c r="BK27" i="6"/>
  <c r="BC27" i="6"/>
  <c r="AV27" i="6"/>
  <c r="AO27" i="6"/>
  <c r="AH27" i="6"/>
  <c r="AA27" i="6"/>
  <c r="T27" i="6"/>
  <c r="M27" i="6"/>
  <c r="F27" i="6"/>
  <c r="CE26" i="6"/>
  <c r="BX26" i="6"/>
  <c r="BW26" i="6"/>
  <c r="BV26" i="6"/>
  <c r="BU26" i="6"/>
  <c r="BT26" i="6"/>
  <c r="BS26" i="6"/>
  <c r="BR26" i="6"/>
  <c r="BP26" i="6"/>
  <c r="BO26" i="6"/>
  <c r="BN26" i="6"/>
  <c r="BM26" i="6"/>
  <c r="BL26" i="6"/>
  <c r="BK26" i="6"/>
  <c r="BJ26" i="6"/>
  <c r="BC26" i="6"/>
  <c r="AV26" i="6"/>
  <c r="AO26" i="6"/>
  <c r="AH26" i="6"/>
  <c r="AA26" i="6"/>
  <c r="T26" i="6"/>
  <c r="M26" i="6"/>
  <c r="F26" i="6"/>
  <c r="CE25" i="6"/>
  <c r="BX25" i="6"/>
  <c r="BW25" i="6"/>
  <c r="BV25" i="6"/>
  <c r="BU25" i="6"/>
  <c r="BT25" i="6"/>
  <c r="BS25" i="6"/>
  <c r="BR25" i="6"/>
  <c r="BQ25" i="6" s="1"/>
  <c r="BP25" i="6"/>
  <c r="BO25" i="6"/>
  <c r="BN25" i="6"/>
  <c r="BM25" i="6"/>
  <c r="BL25" i="6"/>
  <c r="BK25" i="6"/>
  <c r="BJ25" i="6" s="1"/>
  <c r="BC25" i="6"/>
  <c r="AV25" i="6"/>
  <c r="AO25" i="6"/>
  <c r="AO24" i="6" s="1"/>
  <c r="AH25" i="6"/>
  <c r="AA25" i="6"/>
  <c r="T25" i="6"/>
  <c r="M25" i="6"/>
  <c r="M24" i="6" s="1"/>
  <c r="F25" i="6"/>
  <c r="CK24" i="6"/>
  <c r="CJ24" i="6"/>
  <c r="CI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T24" i="6"/>
  <c r="BS24" i="6"/>
  <c r="BR24" i="6"/>
  <c r="BP24" i="6"/>
  <c r="BO24" i="6"/>
  <c r="BM24" i="6"/>
  <c r="BL24" i="6"/>
  <c r="BK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L24" i="6"/>
  <c r="K24" i="6"/>
  <c r="J24" i="6"/>
  <c r="I24" i="6"/>
  <c r="H24" i="6"/>
  <c r="G24" i="6"/>
  <c r="F24" i="6"/>
  <c r="CE23" i="6"/>
  <c r="BX23" i="6"/>
  <c r="BW23" i="6"/>
  <c r="BV23" i="6"/>
  <c r="BU23" i="6"/>
  <c r="BT23" i="6"/>
  <c r="BS23" i="6"/>
  <c r="BR23" i="6"/>
  <c r="BQ23" i="6" s="1"/>
  <c r="BP23" i="6"/>
  <c r="BO23" i="6"/>
  <c r="BN23" i="6"/>
  <c r="BM23" i="6"/>
  <c r="BL23" i="6"/>
  <c r="BK23" i="6"/>
  <c r="BJ23" i="6" s="1"/>
  <c r="BC23" i="6"/>
  <c r="AV23" i="6"/>
  <c r="AO23" i="6"/>
  <c r="AH23" i="6"/>
  <c r="AA23" i="6"/>
  <c r="T23" i="6"/>
  <c r="M23" i="6"/>
  <c r="F23" i="6"/>
  <c r="CE22" i="6"/>
  <c r="BX22" i="6"/>
  <c r="BW22" i="6"/>
  <c r="BV22" i="6"/>
  <c r="BU22" i="6"/>
  <c r="BT22" i="6"/>
  <c r="BS22" i="6"/>
  <c r="BR22" i="6"/>
  <c r="BP22" i="6"/>
  <c r="BO22" i="6"/>
  <c r="BN22" i="6"/>
  <c r="BM22" i="6"/>
  <c r="BL22" i="6"/>
  <c r="BK22" i="6"/>
  <c r="BC22" i="6"/>
  <c r="AV22" i="6"/>
  <c r="AO22" i="6"/>
  <c r="AH22" i="6"/>
  <c r="AA22" i="6"/>
  <c r="T22" i="6"/>
  <c r="M22" i="6"/>
  <c r="F22" i="6"/>
  <c r="CE21" i="6"/>
  <c r="BX21" i="6"/>
  <c r="BW21" i="6"/>
  <c r="BV21" i="6"/>
  <c r="BU21" i="6"/>
  <c r="BT21" i="6"/>
  <c r="BS21" i="6"/>
  <c r="BR21" i="6"/>
  <c r="BP21" i="6"/>
  <c r="BO21" i="6"/>
  <c r="BN21" i="6"/>
  <c r="BM21" i="6"/>
  <c r="BL21" i="6"/>
  <c r="BK21" i="6"/>
  <c r="BJ21" i="6"/>
  <c r="BC21" i="6"/>
  <c r="AV21" i="6"/>
  <c r="AO21" i="6"/>
  <c r="AH21" i="6"/>
  <c r="AA21" i="6"/>
  <c r="T21" i="6"/>
  <c r="M21" i="6"/>
  <c r="F21" i="6"/>
  <c r="CE20" i="6"/>
  <c r="BX20" i="6"/>
  <c r="BW20" i="6"/>
  <c r="BV20" i="6"/>
  <c r="BU20" i="6"/>
  <c r="BT20" i="6"/>
  <c r="BS20" i="6"/>
  <c r="BR20" i="6"/>
  <c r="BQ20" i="6" s="1"/>
  <c r="BP20" i="6"/>
  <c r="BO20" i="6"/>
  <c r="BN20" i="6"/>
  <c r="BM20" i="6"/>
  <c r="BL20" i="6"/>
  <c r="BK20" i="6"/>
  <c r="BJ20" i="6" s="1"/>
  <c r="BC20" i="6"/>
  <c r="AV20" i="6"/>
  <c r="AO20" i="6"/>
  <c r="AH20" i="6"/>
  <c r="AA20" i="6"/>
  <c r="T20" i="6"/>
  <c r="M20" i="6"/>
  <c r="F20" i="6"/>
  <c r="CE19" i="6"/>
  <c r="BX19" i="6"/>
  <c r="BW19" i="6"/>
  <c r="BV19" i="6"/>
  <c r="BU19" i="6"/>
  <c r="BT19" i="6"/>
  <c r="BS19" i="6"/>
  <c r="BR19" i="6"/>
  <c r="BP19" i="6"/>
  <c r="BO19" i="6"/>
  <c r="BN19" i="6"/>
  <c r="BM19" i="6"/>
  <c r="BL19" i="6"/>
  <c r="BK19" i="6"/>
  <c r="BJ19" i="6"/>
  <c r="BC19" i="6"/>
  <c r="AV19" i="6"/>
  <c r="AO19" i="6"/>
  <c r="AH19" i="6"/>
  <c r="AA19" i="6"/>
  <c r="T19" i="6"/>
  <c r="M19" i="6"/>
  <c r="F19" i="6"/>
  <c r="CE18" i="6"/>
  <c r="BX18" i="6"/>
  <c r="BW18" i="6"/>
  <c r="BV18" i="6"/>
  <c r="BU18" i="6"/>
  <c r="BT18" i="6"/>
  <c r="BS18" i="6"/>
  <c r="BR18" i="6"/>
  <c r="BQ18" i="6" s="1"/>
  <c r="BP18" i="6"/>
  <c r="BO18" i="6"/>
  <c r="BN18" i="6"/>
  <c r="BM18" i="6"/>
  <c r="BL18" i="6"/>
  <c r="BK18" i="6"/>
  <c r="BC18" i="6"/>
  <c r="AV18" i="6"/>
  <c r="AO18" i="6"/>
  <c r="AH18" i="6"/>
  <c r="AA18" i="6"/>
  <c r="T18" i="6"/>
  <c r="M18" i="6"/>
  <c r="F18" i="6"/>
  <c r="CE17" i="6"/>
  <c r="CE49" i="6" s="1"/>
  <c r="BX17" i="6"/>
  <c r="BX49" i="6" s="1"/>
  <c r="BW17" i="6"/>
  <c r="BW49" i="6" s="1"/>
  <c r="BV17" i="6"/>
  <c r="BV49" i="6" s="1"/>
  <c r="BU17" i="6"/>
  <c r="BU49" i="6" s="1"/>
  <c r="BT17" i="6"/>
  <c r="BT49" i="6" s="1"/>
  <c r="BS17" i="6"/>
  <c r="BS49" i="6" s="1"/>
  <c r="BR17" i="6"/>
  <c r="BQ17" i="6" s="1"/>
  <c r="BP17" i="6"/>
  <c r="BP49" i="6" s="1"/>
  <c r="BO17" i="6"/>
  <c r="BO49" i="6" s="1"/>
  <c r="BN17" i="6"/>
  <c r="BN49" i="6" s="1"/>
  <c r="BM17" i="6"/>
  <c r="BM49" i="6" s="1"/>
  <c r="BL17" i="6"/>
  <c r="BL49" i="6" s="1"/>
  <c r="BK17" i="6"/>
  <c r="BK49" i="6" s="1"/>
  <c r="BC17" i="6"/>
  <c r="BC49" i="6" s="1"/>
  <c r="AV17" i="6"/>
  <c r="AV49" i="6" s="1"/>
  <c r="AO17" i="6"/>
  <c r="AO49" i="6" s="1"/>
  <c r="AH17" i="6"/>
  <c r="AH49" i="6" s="1"/>
  <c r="AA17" i="6"/>
  <c r="AA49" i="6" s="1"/>
  <c r="T17" i="6"/>
  <c r="T49" i="6" s="1"/>
  <c r="M17" i="6"/>
  <c r="M49" i="6" s="1"/>
  <c r="F17" i="6"/>
  <c r="F49" i="6" s="1"/>
  <c r="CK16" i="6"/>
  <c r="CJ16" i="6"/>
  <c r="CI16" i="6"/>
  <c r="CH16" i="6"/>
  <c r="CG16" i="6"/>
  <c r="CF16" i="6"/>
  <c r="CE16" i="6"/>
  <c r="CD16" i="6"/>
  <c r="CC16" i="6"/>
  <c r="CB16" i="6"/>
  <c r="CA16" i="6"/>
  <c r="BZ16" i="6"/>
  <c r="BY16" i="6"/>
  <c r="BX16" i="6"/>
  <c r="BW16" i="6"/>
  <c r="BV16" i="6"/>
  <c r="BU16" i="6"/>
  <c r="BT16" i="6"/>
  <c r="BS16" i="6"/>
  <c r="BR16" i="6"/>
  <c r="BP16" i="6"/>
  <c r="BO16" i="6"/>
  <c r="BN16" i="6"/>
  <c r="BM16" i="6"/>
  <c r="BL16" i="6"/>
  <c r="BK16" i="6"/>
  <c r="BI16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AV16" i="6"/>
  <c r="AU16" i="6"/>
  <c r="AT16" i="6"/>
  <c r="AS16" i="6"/>
  <c r="AR16" i="6"/>
  <c r="AQ16" i="6"/>
  <c r="AP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L16" i="6"/>
  <c r="K16" i="6"/>
  <c r="J16" i="6"/>
  <c r="I16" i="6"/>
  <c r="H16" i="6"/>
  <c r="G16" i="6"/>
  <c r="F16" i="6"/>
  <c r="D10" i="6"/>
  <c r="BJ17" i="6" l="1"/>
  <c r="BJ18" i="6"/>
  <c r="BQ19" i="6"/>
  <c r="BQ21" i="6"/>
  <c r="BQ22" i="6"/>
  <c r="BQ26" i="6"/>
  <c r="BQ27" i="6"/>
  <c r="BQ29" i="6"/>
  <c r="BQ30" i="6"/>
  <c r="BV32" i="6"/>
  <c r="BJ40" i="7"/>
  <c r="BJ22" i="6"/>
  <c r="BJ27" i="6"/>
  <c r="BJ24" i="6" s="1"/>
  <c r="BJ30" i="6"/>
  <c r="BQ33" i="6"/>
  <c r="BQ35" i="6"/>
  <c r="BQ37" i="6"/>
  <c r="BQ41" i="6"/>
  <c r="BQ43" i="6"/>
  <c r="BQ45" i="6"/>
  <c r="BQ47" i="6"/>
  <c r="BJ49" i="7"/>
  <c r="BJ16" i="7"/>
  <c r="BJ16" i="6"/>
  <c r="BQ49" i="6"/>
  <c r="BQ16" i="6"/>
  <c r="BQ24" i="6"/>
  <c r="BQ32" i="6"/>
  <c r="BQ40" i="6"/>
  <c r="BN24" i="6"/>
  <c r="BR32" i="6"/>
  <c r="BR49" i="6"/>
  <c r="M16" i="6"/>
  <c r="AO16" i="6"/>
  <c r="E59" i="5"/>
  <c r="H56" i="5"/>
  <c r="E56" i="5"/>
  <c r="E52" i="5"/>
  <c r="CK49" i="5"/>
  <c r="CJ49" i="5"/>
  <c r="CI49" i="5"/>
  <c r="CH49" i="5"/>
  <c r="CG49" i="5"/>
  <c r="CF49" i="5"/>
  <c r="CD49" i="5"/>
  <c r="CC49" i="5"/>
  <c r="CB49" i="5"/>
  <c r="CA49" i="5"/>
  <c r="BZ49" i="5"/>
  <c r="BY49" i="5"/>
  <c r="BI49" i="5"/>
  <c r="BH49" i="5"/>
  <c r="BG49" i="5"/>
  <c r="BF49" i="5"/>
  <c r="BE49" i="5"/>
  <c r="BD49" i="5"/>
  <c r="BB49" i="5"/>
  <c r="BA49" i="5"/>
  <c r="AZ49" i="5"/>
  <c r="AY49" i="5"/>
  <c r="AX49" i="5"/>
  <c r="AW49" i="5"/>
  <c r="AU49" i="5"/>
  <c r="AT49" i="5"/>
  <c r="AS49" i="5"/>
  <c r="AR49" i="5"/>
  <c r="AQ49" i="5"/>
  <c r="AP49" i="5"/>
  <c r="AN49" i="5"/>
  <c r="AM49" i="5"/>
  <c r="AL49" i="5"/>
  <c r="AK49" i="5"/>
  <c r="AJ49" i="5"/>
  <c r="AI49" i="5"/>
  <c r="AG49" i="5"/>
  <c r="AF49" i="5"/>
  <c r="AE49" i="5"/>
  <c r="AD49" i="5"/>
  <c r="AC49" i="5"/>
  <c r="AB49" i="5"/>
  <c r="Z49" i="5"/>
  <c r="Y49" i="5"/>
  <c r="X49" i="5"/>
  <c r="W49" i="5"/>
  <c r="V49" i="5"/>
  <c r="U49" i="5"/>
  <c r="S49" i="5"/>
  <c r="R49" i="5"/>
  <c r="Q49" i="5"/>
  <c r="P49" i="5"/>
  <c r="O49" i="5"/>
  <c r="N49" i="5"/>
  <c r="L49" i="5"/>
  <c r="K49" i="5"/>
  <c r="J49" i="5"/>
  <c r="I49" i="5"/>
  <c r="H49" i="5"/>
  <c r="G49" i="5"/>
  <c r="CE48" i="5"/>
  <c r="BX48" i="5"/>
  <c r="BW48" i="5"/>
  <c r="BV48" i="5"/>
  <c r="BU48" i="5"/>
  <c r="BT48" i="5"/>
  <c r="BS48" i="5"/>
  <c r="BQ48" i="5" s="1"/>
  <c r="BR48" i="5"/>
  <c r="BP48" i="5"/>
  <c r="BO48" i="5"/>
  <c r="BN48" i="5"/>
  <c r="BM48" i="5"/>
  <c r="BL48" i="5"/>
  <c r="BK48" i="5"/>
  <c r="BJ48" i="5" s="1"/>
  <c r="BC48" i="5"/>
  <c r="AV48" i="5"/>
  <c r="AO48" i="5"/>
  <c r="AH48" i="5"/>
  <c r="AA48" i="5"/>
  <c r="T48" i="5"/>
  <c r="M48" i="5"/>
  <c r="F48" i="5"/>
  <c r="CE47" i="5"/>
  <c r="BX47" i="5"/>
  <c r="BW47" i="5"/>
  <c r="BV47" i="5"/>
  <c r="BU47" i="5"/>
  <c r="BT47" i="5"/>
  <c r="BS47" i="5"/>
  <c r="BR47" i="5"/>
  <c r="BP47" i="5"/>
  <c r="BO47" i="5"/>
  <c r="BN47" i="5"/>
  <c r="BM47" i="5"/>
  <c r="BL47" i="5"/>
  <c r="BK47" i="5"/>
  <c r="BC47" i="5"/>
  <c r="AV47" i="5"/>
  <c r="AO47" i="5"/>
  <c r="AH47" i="5"/>
  <c r="AA47" i="5"/>
  <c r="T47" i="5"/>
  <c r="M47" i="5"/>
  <c r="F47" i="5"/>
  <c r="CE46" i="5"/>
  <c r="BX46" i="5"/>
  <c r="BW46" i="5"/>
  <c r="BV46" i="5"/>
  <c r="BU46" i="5"/>
  <c r="BT46" i="5"/>
  <c r="BS46" i="5"/>
  <c r="BQ46" i="5" s="1"/>
  <c r="BR46" i="5"/>
  <c r="BP46" i="5"/>
  <c r="BO46" i="5"/>
  <c r="BN46" i="5"/>
  <c r="BM46" i="5"/>
  <c r="BL46" i="5"/>
  <c r="BK46" i="5"/>
  <c r="BC46" i="5"/>
  <c r="AV46" i="5"/>
  <c r="AO46" i="5"/>
  <c r="AH46" i="5"/>
  <c r="AA46" i="5"/>
  <c r="T46" i="5"/>
  <c r="M46" i="5"/>
  <c r="F46" i="5"/>
  <c r="CE45" i="5"/>
  <c r="BX45" i="5"/>
  <c r="BW45" i="5"/>
  <c r="BV45" i="5"/>
  <c r="BU45" i="5"/>
  <c r="BT45" i="5"/>
  <c r="BS45" i="5"/>
  <c r="BQ45" i="5" s="1"/>
  <c r="BR45" i="5"/>
  <c r="BP45" i="5"/>
  <c r="BO45" i="5"/>
  <c r="BN45" i="5"/>
  <c r="BM45" i="5"/>
  <c r="BL45" i="5"/>
  <c r="BK45" i="5"/>
  <c r="BC45" i="5"/>
  <c r="AV45" i="5"/>
  <c r="AO45" i="5"/>
  <c r="AH45" i="5"/>
  <c r="AA45" i="5"/>
  <c r="T45" i="5"/>
  <c r="M45" i="5"/>
  <c r="F45" i="5"/>
  <c r="CE44" i="5"/>
  <c r="BX44" i="5"/>
  <c r="BW44" i="5"/>
  <c r="BV44" i="5"/>
  <c r="BU44" i="5"/>
  <c r="BT44" i="5"/>
  <c r="BS44" i="5"/>
  <c r="BQ44" i="5" s="1"/>
  <c r="BR44" i="5"/>
  <c r="BP44" i="5"/>
  <c r="BO44" i="5"/>
  <c r="BN44" i="5"/>
  <c r="BM44" i="5"/>
  <c r="BL44" i="5"/>
  <c r="BK44" i="5"/>
  <c r="BC44" i="5"/>
  <c r="AV44" i="5"/>
  <c r="AO44" i="5"/>
  <c r="AH44" i="5"/>
  <c r="AA44" i="5"/>
  <c r="T44" i="5"/>
  <c r="M44" i="5"/>
  <c r="F44" i="5"/>
  <c r="CE43" i="5"/>
  <c r="BX43" i="5"/>
  <c r="BW43" i="5"/>
  <c r="BV43" i="5"/>
  <c r="BU43" i="5"/>
  <c r="BT43" i="5"/>
  <c r="BS43" i="5"/>
  <c r="BQ43" i="5" s="1"/>
  <c r="BR43" i="5"/>
  <c r="BP43" i="5"/>
  <c r="BO43" i="5"/>
  <c r="BN43" i="5"/>
  <c r="BM43" i="5"/>
  <c r="BL43" i="5"/>
  <c r="BK43" i="5"/>
  <c r="BC43" i="5"/>
  <c r="AV43" i="5"/>
  <c r="AO43" i="5"/>
  <c r="AH43" i="5"/>
  <c r="AA43" i="5"/>
  <c r="T43" i="5"/>
  <c r="M43" i="5"/>
  <c r="F43" i="5"/>
  <c r="CE42" i="5"/>
  <c r="BX42" i="5"/>
  <c r="BW42" i="5"/>
  <c r="BV42" i="5"/>
  <c r="BU42" i="5"/>
  <c r="BT42" i="5"/>
  <c r="BS42" i="5"/>
  <c r="BQ42" i="5" s="1"/>
  <c r="BR42" i="5"/>
  <c r="BP42" i="5"/>
  <c r="BO42" i="5"/>
  <c r="BN42" i="5"/>
  <c r="BM42" i="5"/>
  <c r="BL42" i="5"/>
  <c r="BK42" i="5"/>
  <c r="BC42" i="5"/>
  <c r="AV42" i="5"/>
  <c r="AO42" i="5"/>
  <c r="AH42" i="5"/>
  <c r="AA42" i="5"/>
  <c r="T42" i="5"/>
  <c r="M42" i="5"/>
  <c r="F42" i="5"/>
  <c r="CE41" i="5"/>
  <c r="BX41" i="5"/>
  <c r="BW41" i="5"/>
  <c r="BV41" i="5"/>
  <c r="BU41" i="5"/>
  <c r="BT41" i="5"/>
  <c r="BS41" i="5"/>
  <c r="BQ41" i="5" s="1"/>
  <c r="BR41" i="5"/>
  <c r="BP41" i="5"/>
  <c r="BO41" i="5"/>
  <c r="BN41" i="5"/>
  <c r="BM41" i="5"/>
  <c r="BL41" i="5"/>
  <c r="BK41" i="5"/>
  <c r="BC41" i="5"/>
  <c r="AV41" i="5"/>
  <c r="AO41" i="5"/>
  <c r="AO40" i="5" s="1"/>
  <c r="AH41" i="5"/>
  <c r="AA41" i="5"/>
  <c r="T41" i="5"/>
  <c r="M41" i="5"/>
  <c r="M40" i="5" s="1"/>
  <c r="F41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P40" i="5"/>
  <c r="BO40" i="5"/>
  <c r="BN40" i="5"/>
  <c r="BM40" i="5"/>
  <c r="BL40" i="5"/>
  <c r="BK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L40" i="5"/>
  <c r="K40" i="5"/>
  <c r="J40" i="5"/>
  <c r="I40" i="5"/>
  <c r="H40" i="5"/>
  <c r="G40" i="5"/>
  <c r="F40" i="5"/>
  <c r="CE39" i="5"/>
  <c r="BX39" i="5"/>
  <c r="BW39" i="5"/>
  <c r="BV39" i="5"/>
  <c r="BU39" i="5"/>
  <c r="BT39" i="5"/>
  <c r="BS39" i="5"/>
  <c r="BQ39" i="5" s="1"/>
  <c r="BR39" i="5"/>
  <c r="BP39" i="5"/>
  <c r="BO39" i="5"/>
  <c r="BN39" i="5"/>
  <c r="BM39" i="5"/>
  <c r="BL39" i="5"/>
  <c r="BK39" i="5"/>
  <c r="BC39" i="5"/>
  <c r="AV39" i="5"/>
  <c r="AO39" i="5"/>
  <c r="AH39" i="5"/>
  <c r="AA39" i="5"/>
  <c r="T39" i="5"/>
  <c r="M39" i="5"/>
  <c r="F39" i="5"/>
  <c r="CE38" i="5"/>
  <c r="BX38" i="5"/>
  <c r="BW38" i="5"/>
  <c r="BV38" i="5"/>
  <c r="BU38" i="5"/>
  <c r="BT38" i="5"/>
  <c r="BS38" i="5"/>
  <c r="BQ38" i="5" s="1"/>
  <c r="BR38" i="5"/>
  <c r="BP38" i="5"/>
  <c r="BO38" i="5"/>
  <c r="BN38" i="5"/>
  <c r="BM38" i="5"/>
  <c r="BL38" i="5"/>
  <c r="BK38" i="5"/>
  <c r="BC38" i="5"/>
  <c r="AV38" i="5"/>
  <c r="AO38" i="5"/>
  <c r="AH38" i="5"/>
  <c r="AA38" i="5"/>
  <c r="T38" i="5"/>
  <c r="M38" i="5"/>
  <c r="F38" i="5"/>
  <c r="CE37" i="5"/>
  <c r="BX37" i="5"/>
  <c r="BW37" i="5"/>
  <c r="BV37" i="5"/>
  <c r="BU37" i="5"/>
  <c r="BT37" i="5"/>
  <c r="BS37" i="5"/>
  <c r="BQ37" i="5" s="1"/>
  <c r="BR37" i="5"/>
  <c r="BP37" i="5"/>
  <c r="BO37" i="5"/>
  <c r="BN37" i="5"/>
  <c r="BM37" i="5"/>
  <c r="BL37" i="5"/>
  <c r="BK37" i="5"/>
  <c r="BC37" i="5"/>
  <c r="AV37" i="5"/>
  <c r="AO37" i="5"/>
  <c r="AH37" i="5"/>
  <c r="AA37" i="5"/>
  <c r="T37" i="5"/>
  <c r="M37" i="5"/>
  <c r="F37" i="5"/>
  <c r="CE36" i="5"/>
  <c r="BX36" i="5"/>
  <c r="BW36" i="5"/>
  <c r="BV36" i="5"/>
  <c r="BU36" i="5"/>
  <c r="BT36" i="5"/>
  <c r="BS36" i="5"/>
  <c r="BQ36" i="5" s="1"/>
  <c r="BR36" i="5"/>
  <c r="BP36" i="5"/>
  <c r="BO36" i="5"/>
  <c r="BN36" i="5"/>
  <c r="BM36" i="5"/>
  <c r="BL36" i="5"/>
  <c r="BK36" i="5"/>
  <c r="BC36" i="5"/>
  <c r="AV36" i="5"/>
  <c r="AO36" i="5"/>
  <c r="AH36" i="5"/>
  <c r="AA36" i="5"/>
  <c r="T36" i="5"/>
  <c r="M36" i="5"/>
  <c r="F36" i="5"/>
  <c r="CE35" i="5"/>
  <c r="BX35" i="5"/>
  <c r="BW35" i="5"/>
  <c r="BV35" i="5"/>
  <c r="BU35" i="5"/>
  <c r="BT35" i="5"/>
  <c r="BS35" i="5"/>
  <c r="BQ35" i="5" s="1"/>
  <c r="BR35" i="5"/>
  <c r="BP35" i="5"/>
  <c r="BO35" i="5"/>
  <c r="BN35" i="5"/>
  <c r="BM35" i="5"/>
  <c r="BL35" i="5"/>
  <c r="BK35" i="5"/>
  <c r="BC35" i="5"/>
  <c r="AV35" i="5"/>
  <c r="AO35" i="5"/>
  <c r="AH35" i="5"/>
  <c r="AA35" i="5"/>
  <c r="T35" i="5"/>
  <c r="M35" i="5"/>
  <c r="F35" i="5"/>
  <c r="CE34" i="5"/>
  <c r="BX34" i="5"/>
  <c r="BW34" i="5"/>
  <c r="BV34" i="5"/>
  <c r="BU34" i="5"/>
  <c r="BT34" i="5"/>
  <c r="BS34" i="5"/>
  <c r="BQ34" i="5" s="1"/>
  <c r="BR34" i="5"/>
  <c r="BP34" i="5"/>
  <c r="BO34" i="5"/>
  <c r="BN34" i="5"/>
  <c r="BM34" i="5"/>
  <c r="BL34" i="5"/>
  <c r="BK34" i="5"/>
  <c r="BC34" i="5"/>
  <c r="AV34" i="5"/>
  <c r="AO34" i="5"/>
  <c r="AH34" i="5"/>
  <c r="AA34" i="5"/>
  <c r="T34" i="5"/>
  <c r="M34" i="5"/>
  <c r="F34" i="5"/>
  <c r="CE33" i="5"/>
  <c r="BX33" i="5"/>
  <c r="BW33" i="5"/>
  <c r="BV33" i="5"/>
  <c r="BU33" i="5"/>
  <c r="BT33" i="5"/>
  <c r="BS33" i="5"/>
  <c r="BQ33" i="5" s="1"/>
  <c r="BR33" i="5"/>
  <c r="BP33" i="5"/>
  <c r="BO33" i="5"/>
  <c r="BN33" i="5"/>
  <c r="BM33" i="5"/>
  <c r="BL33" i="5"/>
  <c r="BK33" i="5"/>
  <c r="BC33" i="5"/>
  <c r="AV33" i="5"/>
  <c r="AO33" i="5"/>
  <c r="AO32" i="5" s="1"/>
  <c r="AH33" i="5"/>
  <c r="AA33" i="5"/>
  <c r="T33" i="5"/>
  <c r="M33" i="5"/>
  <c r="M32" i="5" s="1"/>
  <c r="F33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P32" i="5"/>
  <c r="BO32" i="5"/>
  <c r="BN32" i="5"/>
  <c r="BM32" i="5"/>
  <c r="BL32" i="5"/>
  <c r="BK32" i="5"/>
  <c r="BI32" i="5"/>
  <c r="BH32" i="5"/>
  <c r="BG32" i="5"/>
  <c r="BF32" i="5"/>
  <c r="BE32" i="5"/>
  <c r="BD32" i="5"/>
  <c r="BC32" i="5"/>
  <c r="BB32" i="5"/>
  <c r="BA32" i="5"/>
  <c r="AZ32" i="5"/>
  <c r="AY32" i="5"/>
  <c r="AX32" i="5"/>
  <c r="AW32" i="5"/>
  <c r="AV32" i="5"/>
  <c r="AU32" i="5"/>
  <c r="AT32" i="5"/>
  <c r="AS32" i="5"/>
  <c r="AR32" i="5"/>
  <c r="AQ32" i="5"/>
  <c r="AP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L32" i="5"/>
  <c r="K32" i="5"/>
  <c r="J32" i="5"/>
  <c r="I32" i="5"/>
  <c r="H32" i="5"/>
  <c r="G32" i="5"/>
  <c r="F32" i="5"/>
  <c r="CE31" i="5"/>
  <c r="BX31" i="5"/>
  <c r="BW31" i="5"/>
  <c r="BV31" i="5"/>
  <c r="BU31" i="5"/>
  <c r="BT31" i="5"/>
  <c r="BS31" i="5"/>
  <c r="BQ31" i="5" s="1"/>
  <c r="BR31" i="5"/>
  <c r="BP31" i="5"/>
  <c r="BO31" i="5"/>
  <c r="BN31" i="5"/>
  <c r="BM31" i="5"/>
  <c r="BL31" i="5"/>
  <c r="BK31" i="5"/>
  <c r="BC31" i="5"/>
  <c r="AV31" i="5"/>
  <c r="AO31" i="5"/>
  <c r="AH31" i="5"/>
  <c r="AA31" i="5"/>
  <c r="T31" i="5"/>
  <c r="M31" i="5"/>
  <c r="F31" i="5"/>
  <c r="CE30" i="5"/>
  <c r="BX30" i="5"/>
  <c r="BW30" i="5"/>
  <c r="BV30" i="5"/>
  <c r="BU30" i="5"/>
  <c r="BT30" i="5"/>
  <c r="BS30" i="5"/>
  <c r="BQ30" i="5" s="1"/>
  <c r="BR30" i="5"/>
  <c r="BP30" i="5"/>
  <c r="BO30" i="5"/>
  <c r="BN30" i="5"/>
  <c r="BM30" i="5"/>
  <c r="BL30" i="5"/>
  <c r="BK30" i="5"/>
  <c r="BC30" i="5"/>
  <c r="AV30" i="5"/>
  <c r="AO30" i="5"/>
  <c r="AH30" i="5"/>
  <c r="AA30" i="5"/>
  <c r="T30" i="5"/>
  <c r="M30" i="5"/>
  <c r="F30" i="5"/>
  <c r="CE29" i="5"/>
  <c r="BX29" i="5"/>
  <c r="BW29" i="5"/>
  <c r="BV29" i="5"/>
  <c r="BU29" i="5"/>
  <c r="BT29" i="5"/>
  <c r="BS29" i="5"/>
  <c r="BQ29" i="5" s="1"/>
  <c r="BR29" i="5"/>
  <c r="BP29" i="5"/>
  <c r="BO29" i="5"/>
  <c r="BN29" i="5"/>
  <c r="BM29" i="5"/>
  <c r="BL29" i="5"/>
  <c r="BK29" i="5"/>
  <c r="BC29" i="5"/>
  <c r="AV29" i="5"/>
  <c r="AO29" i="5"/>
  <c r="AH29" i="5"/>
  <c r="AA29" i="5"/>
  <c r="T29" i="5"/>
  <c r="M29" i="5"/>
  <c r="F29" i="5"/>
  <c r="CE28" i="5"/>
  <c r="BX28" i="5"/>
  <c r="BW28" i="5"/>
  <c r="BV28" i="5"/>
  <c r="BU28" i="5"/>
  <c r="BT28" i="5"/>
  <c r="BS28" i="5"/>
  <c r="BQ28" i="5" s="1"/>
  <c r="BR28" i="5"/>
  <c r="BP28" i="5"/>
  <c r="BO28" i="5"/>
  <c r="BN28" i="5"/>
  <c r="BM28" i="5"/>
  <c r="BL28" i="5"/>
  <c r="BK28" i="5"/>
  <c r="BC28" i="5"/>
  <c r="AV28" i="5"/>
  <c r="AO28" i="5"/>
  <c r="AH28" i="5"/>
  <c r="AA28" i="5"/>
  <c r="T28" i="5"/>
  <c r="M28" i="5"/>
  <c r="F28" i="5"/>
  <c r="CE27" i="5"/>
  <c r="BX27" i="5"/>
  <c r="BW27" i="5"/>
  <c r="BV27" i="5"/>
  <c r="BU27" i="5"/>
  <c r="BT27" i="5"/>
  <c r="BS27" i="5"/>
  <c r="BQ27" i="5" s="1"/>
  <c r="BR27" i="5"/>
  <c r="BP27" i="5"/>
  <c r="BO27" i="5"/>
  <c r="BN27" i="5"/>
  <c r="BM27" i="5"/>
  <c r="BL27" i="5"/>
  <c r="BK27" i="5"/>
  <c r="BC27" i="5"/>
  <c r="AV27" i="5"/>
  <c r="AO27" i="5"/>
  <c r="AH27" i="5"/>
  <c r="AA27" i="5"/>
  <c r="T27" i="5"/>
  <c r="M27" i="5"/>
  <c r="F27" i="5"/>
  <c r="CE26" i="5"/>
  <c r="BX26" i="5"/>
  <c r="BW26" i="5"/>
  <c r="BV26" i="5"/>
  <c r="BU26" i="5"/>
  <c r="BT26" i="5"/>
  <c r="BS26" i="5"/>
  <c r="BQ26" i="5" s="1"/>
  <c r="BR26" i="5"/>
  <c r="BP26" i="5"/>
  <c r="BO26" i="5"/>
  <c r="BN26" i="5"/>
  <c r="BM26" i="5"/>
  <c r="BL26" i="5"/>
  <c r="BK26" i="5"/>
  <c r="BC26" i="5"/>
  <c r="AV26" i="5"/>
  <c r="AO26" i="5"/>
  <c r="AH26" i="5"/>
  <c r="AA26" i="5"/>
  <c r="T26" i="5"/>
  <c r="M26" i="5"/>
  <c r="F26" i="5"/>
  <c r="CE25" i="5"/>
  <c r="BX25" i="5"/>
  <c r="BW25" i="5"/>
  <c r="BV25" i="5"/>
  <c r="BU25" i="5"/>
  <c r="BT25" i="5"/>
  <c r="BS25" i="5"/>
  <c r="BQ25" i="5" s="1"/>
  <c r="BQ24" i="5" s="1"/>
  <c r="BR25" i="5"/>
  <c r="BP25" i="5"/>
  <c r="BO25" i="5"/>
  <c r="BN25" i="5"/>
  <c r="BM25" i="5"/>
  <c r="BL25" i="5"/>
  <c r="BK25" i="5"/>
  <c r="BC25" i="5"/>
  <c r="AV25" i="5"/>
  <c r="AO25" i="5"/>
  <c r="AO24" i="5" s="1"/>
  <c r="AH25" i="5"/>
  <c r="AA25" i="5"/>
  <c r="T25" i="5"/>
  <c r="M25" i="5"/>
  <c r="M24" i="5" s="1"/>
  <c r="F25" i="5"/>
  <c r="CK24" i="5"/>
  <c r="CJ24" i="5"/>
  <c r="CI24" i="5"/>
  <c r="CH24" i="5"/>
  <c r="CG24" i="5"/>
  <c r="CF24" i="5"/>
  <c r="CE24" i="5"/>
  <c r="CD24" i="5"/>
  <c r="CC24" i="5"/>
  <c r="CB24" i="5"/>
  <c r="CA24" i="5"/>
  <c r="BZ24" i="5"/>
  <c r="BY24" i="5"/>
  <c r="BX24" i="5"/>
  <c r="BW24" i="5"/>
  <c r="BV24" i="5"/>
  <c r="BU24" i="5"/>
  <c r="BT24" i="5"/>
  <c r="BS24" i="5"/>
  <c r="BR24" i="5"/>
  <c r="BP24" i="5"/>
  <c r="BO24" i="5"/>
  <c r="BN24" i="5"/>
  <c r="BM24" i="5"/>
  <c r="BL24" i="5"/>
  <c r="BK24" i="5"/>
  <c r="BI24" i="5"/>
  <c r="BH24" i="5"/>
  <c r="BG24" i="5"/>
  <c r="BF24" i="5"/>
  <c r="BE24" i="5"/>
  <c r="BD24" i="5"/>
  <c r="BC24" i="5"/>
  <c r="BB24" i="5"/>
  <c r="BA24" i="5"/>
  <c r="AZ24" i="5"/>
  <c r="AY24" i="5"/>
  <c r="AX24" i="5"/>
  <c r="AW24" i="5"/>
  <c r="AV24" i="5"/>
  <c r="AU24" i="5"/>
  <c r="AT24" i="5"/>
  <c r="AS24" i="5"/>
  <c r="AR24" i="5"/>
  <c r="AQ24" i="5"/>
  <c r="AP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L24" i="5"/>
  <c r="K24" i="5"/>
  <c r="J24" i="5"/>
  <c r="I24" i="5"/>
  <c r="H24" i="5"/>
  <c r="G24" i="5"/>
  <c r="F24" i="5"/>
  <c r="CE23" i="5"/>
  <c r="BX23" i="5"/>
  <c r="BW23" i="5"/>
  <c r="BV23" i="5"/>
  <c r="BU23" i="5"/>
  <c r="BT23" i="5"/>
  <c r="BS23" i="5"/>
  <c r="BQ23" i="5" s="1"/>
  <c r="BR23" i="5"/>
  <c r="BP23" i="5"/>
  <c r="BO23" i="5"/>
  <c r="BN23" i="5"/>
  <c r="BM23" i="5"/>
  <c r="BL23" i="5"/>
  <c r="BK23" i="5"/>
  <c r="BC23" i="5"/>
  <c r="AV23" i="5"/>
  <c r="AO23" i="5"/>
  <c r="AH23" i="5"/>
  <c r="AA23" i="5"/>
  <c r="T23" i="5"/>
  <c r="M23" i="5"/>
  <c r="F23" i="5"/>
  <c r="CE22" i="5"/>
  <c r="BX22" i="5"/>
  <c r="BW22" i="5"/>
  <c r="BV22" i="5"/>
  <c r="BU22" i="5"/>
  <c r="BT22" i="5"/>
  <c r="BS22" i="5"/>
  <c r="BQ22" i="5" s="1"/>
  <c r="BR22" i="5"/>
  <c r="BP22" i="5"/>
  <c r="BO22" i="5"/>
  <c r="BN22" i="5"/>
  <c r="BM22" i="5"/>
  <c r="BL22" i="5"/>
  <c r="BK22" i="5"/>
  <c r="BC22" i="5"/>
  <c r="AV22" i="5"/>
  <c r="AO22" i="5"/>
  <c r="AH22" i="5"/>
  <c r="AA22" i="5"/>
  <c r="T22" i="5"/>
  <c r="M22" i="5"/>
  <c r="F22" i="5"/>
  <c r="CE21" i="5"/>
  <c r="BX21" i="5"/>
  <c r="BW21" i="5"/>
  <c r="BV21" i="5"/>
  <c r="BU21" i="5"/>
  <c r="BT21" i="5"/>
  <c r="BS21" i="5"/>
  <c r="BQ21" i="5" s="1"/>
  <c r="BR21" i="5"/>
  <c r="BP21" i="5"/>
  <c r="BO21" i="5"/>
  <c r="BN21" i="5"/>
  <c r="BM21" i="5"/>
  <c r="BL21" i="5"/>
  <c r="BK21" i="5"/>
  <c r="BC21" i="5"/>
  <c r="AV21" i="5"/>
  <c r="AO21" i="5"/>
  <c r="AH21" i="5"/>
  <c r="AA21" i="5"/>
  <c r="T21" i="5"/>
  <c r="M21" i="5"/>
  <c r="F21" i="5"/>
  <c r="CE20" i="5"/>
  <c r="BX20" i="5"/>
  <c r="BW20" i="5"/>
  <c r="BV20" i="5"/>
  <c r="BU20" i="5"/>
  <c r="BT20" i="5"/>
  <c r="BS20" i="5"/>
  <c r="BQ20" i="5" s="1"/>
  <c r="BR20" i="5"/>
  <c r="BP20" i="5"/>
  <c r="BO20" i="5"/>
  <c r="BN20" i="5"/>
  <c r="BM20" i="5"/>
  <c r="BL20" i="5"/>
  <c r="BK20" i="5"/>
  <c r="BC20" i="5"/>
  <c r="AV20" i="5"/>
  <c r="AO20" i="5"/>
  <c r="AH20" i="5"/>
  <c r="AA20" i="5"/>
  <c r="T20" i="5"/>
  <c r="M20" i="5"/>
  <c r="F20" i="5"/>
  <c r="CE19" i="5"/>
  <c r="BX19" i="5"/>
  <c r="BW19" i="5"/>
  <c r="BV19" i="5"/>
  <c r="BU19" i="5"/>
  <c r="BT19" i="5"/>
  <c r="BS19" i="5"/>
  <c r="BQ19" i="5" s="1"/>
  <c r="BR19" i="5"/>
  <c r="BP19" i="5"/>
  <c r="BO19" i="5"/>
  <c r="BN19" i="5"/>
  <c r="BM19" i="5"/>
  <c r="BL19" i="5"/>
  <c r="BK19" i="5"/>
  <c r="BC19" i="5"/>
  <c r="AV19" i="5"/>
  <c r="AO19" i="5"/>
  <c r="AH19" i="5"/>
  <c r="AA19" i="5"/>
  <c r="T19" i="5"/>
  <c r="M19" i="5"/>
  <c r="F19" i="5"/>
  <c r="CE18" i="5"/>
  <c r="BX18" i="5"/>
  <c r="BW18" i="5"/>
  <c r="BV18" i="5"/>
  <c r="BU18" i="5"/>
  <c r="BT18" i="5"/>
  <c r="BS18" i="5"/>
  <c r="BQ18" i="5" s="1"/>
  <c r="BR18" i="5"/>
  <c r="BP18" i="5"/>
  <c r="BO18" i="5"/>
  <c r="BN18" i="5"/>
  <c r="BM18" i="5"/>
  <c r="BL18" i="5"/>
  <c r="BK18" i="5"/>
  <c r="BC18" i="5"/>
  <c r="AV18" i="5"/>
  <c r="AO18" i="5"/>
  <c r="AH18" i="5"/>
  <c r="AA18" i="5"/>
  <c r="T18" i="5"/>
  <c r="M18" i="5"/>
  <c r="F18" i="5"/>
  <c r="CE17" i="5"/>
  <c r="CE49" i="5" s="1"/>
  <c r="BX17" i="5"/>
  <c r="BX49" i="5" s="1"/>
  <c r="BW17" i="5"/>
  <c r="BW49" i="5" s="1"/>
  <c r="BV17" i="5"/>
  <c r="BV49" i="5" s="1"/>
  <c r="BU17" i="5"/>
  <c r="BU49" i="5" s="1"/>
  <c r="BT17" i="5"/>
  <c r="BT49" i="5" s="1"/>
  <c r="BS17" i="5"/>
  <c r="BQ17" i="5" s="1"/>
  <c r="BR17" i="5"/>
  <c r="BR49" i="5" s="1"/>
  <c r="BP17" i="5"/>
  <c r="BP49" i="5" s="1"/>
  <c r="BO17" i="5"/>
  <c r="BO49" i="5" s="1"/>
  <c r="BN17" i="5"/>
  <c r="BN49" i="5" s="1"/>
  <c r="BM17" i="5"/>
  <c r="BM49" i="5" s="1"/>
  <c r="BL17" i="5"/>
  <c r="BL49" i="5" s="1"/>
  <c r="BK17" i="5"/>
  <c r="BK49" i="5" s="1"/>
  <c r="BC17" i="5"/>
  <c r="BC49" i="5" s="1"/>
  <c r="AV17" i="5"/>
  <c r="AV49" i="5" s="1"/>
  <c r="AO17" i="5"/>
  <c r="AO49" i="5" s="1"/>
  <c r="AH17" i="5"/>
  <c r="AH49" i="5" s="1"/>
  <c r="AA17" i="5"/>
  <c r="AA49" i="5" s="1"/>
  <c r="T17" i="5"/>
  <c r="T49" i="5" s="1"/>
  <c r="M17" i="5"/>
  <c r="M49" i="5" s="1"/>
  <c r="F17" i="5"/>
  <c r="F49" i="5" s="1"/>
  <c r="CK16" i="5"/>
  <c r="CJ16" i="5"/>
  <c r="CI16" i="5"/>
  <c r="CH16" i="5"/>
  <c r="CG16" i="5"/>
  <c r="CF16" i="5"/>
  <c r="CE16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P16" i="5"/>
  <c r="BO16" i="5"/>
  <c r="BN16" i="5"/>
  <c r="BM16" i="5"/>
  <c r="BL16" i="5"/>
  <c r="BK16" i="5"/>
  <c r="BI16" i="5"/>
  <c r="BH16" i="5"/>
  <c r="BG16" i="5"/>
  <c r="BF16" i="5"/>
  <c r="BE16" i="5"/>
  <c r="BD16" i="5"/>
  <c r="BC16" i="5"/>
  <c r="BB16" i="5"/>
  <c r="BA16" i="5"/>
  <c r="AZ16" i="5"/>
  <c r="AY16" i="5"/>
  <c r="AX16" i="5"/>
  <c r="AW16" i="5"/>
  <c r="AV16" i="5"/>
  <c r="AU16" i="5"/>
  <c r="AT16" i="5"/>
  <c r="AS16" i="5"/>
  <c r="AR16" i="5"/>
  <c r="AQ16" i="5"/>
  <c r="AP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L16" i="5"/>
  <c r="K16" i="5"/>
  <c r="J16" i="5"/>
  <c r="I16" i="5"/>
  <c r="H16" i="5"/>
  <c r="G16" i="5"/>
  <c r="F16" i="5"/>
  <c r="D10" i="5"/>
  <c r="BJ18" i="5" l="1"/>
  <c r="BJ19" i="5"/>
  <c r="BJ20" i="5"/>
  <c r="BJ21" i="5"/>
  <c r="BJ22" i="5"/>
  <c r="BJ23" i="5"/>
  <c r="BJ25" i="5"/>
  <c r="BJ26" i="5"/>
  <c r="BJ27" i="5"/>
  <c r="BJ28" i="5"/>
  <c r="BJ29" i="5"/>
  <c r="BJ30" i="5"/>
  <c r="BJ31" i="5"/>
  <c r="BJ33" i="5"/>
  <c r="BJ34" i="5"/>
  <c r="BJ35" i="5"/>
  <c r="BJ36" i="5"/>
  <c r="BJ37" i="5"/>
  <c r="BJ38" i="5"/>
  <c r="BJ39" i="5"/>
  <c r="BJ41" i="5"/>
  <c r="BJ42" i="5"/>
  <c r="BJ43" i="5"/>
  <c r="BJ44" i="5"/>
  <c r="BJ45" i="5"/>
  <c r="BJ46" i="5"/>
  <c r="BJ47" i="5"/>
  <c r="BQ47" i="5"/>
  <c r="BQ40" i="5" s="1"/>
  <c r="BJ49" i="6"/>
  <c r="BJ24" i="5"/>
  <c r="BJ40" i="5"/>
  <c r="BQ49" i="5"/>
  <c r="BQ16" i="5"/>
  <c r="BQ32" i="5"/>
  <c r="BJ17" i="5"/>
  <c r="BS49" i="5"/>
  <c r="M16" i="5"/>
  <c r="AO16" i="5"/>
  <c r="E59" i="3"/>
  <c r="H56" i="3"/>
  <c r="E56" i="3"/>
  <c r="E52" i="3"/>
  <c r="CK49" i="3"/>
  <c r="CJ49" i="3"/>
  <c r="CI49" i="3"/>
  <c r="CH49" i="3"/>
  <c r="CG49" i="3"/>
  <c r="CF49" i="3"/>
  <c r="CD49" i="3"/>
  <c r="CC49" i="3"/>
  <c r="CB49" i="3"/>
  <c r="CA49" i="3"/>
  <c r="BZ49" i="3"/>
  <c r="BY49" i="3"/>
  <c r="BI49" i="3"/>
  <c r="BH49" i="3"/>
  <c r="BG49" i="3"/>
  <c r="BF49" i="3"/>
  <c r="BE49" i="3"/>
  <c r="BD49" i="3"/>
  <c r="BB49" i="3"/>
  <c r="BA49" i="3"/>
  <c r="AZ49" i="3"/>
  <c r="AY49" i="3"/>
  <c r="AX49" i="3"/>
  <c r="AW49" i="3"/>
  <c r="AU49" i="3"/>
  <c r="AT49" i="3"/>
  <c r="AS49" i="3"/>
  <c r="AR49" i="3"/>
  <c r="AQ49" i="3"/>
  <c r="AP49" i="3"/>
  <c r="AN49" i="3"/>
  <c r="AM49" i="3"/>
  <c r="AL49" i="3"/>
  <c r="AK49" i="3"/>
  <c r="AJ49" i="3"/>
  <c r="AI49" i="3"/>
  <c r="AG49" i="3"/>
  <c r="AF49" i="3"/>
  <c r="AE49" i="3"/>
  <c r="AD49" i="3"/>
  <c r="AC49" i="3"/>
  <c r="AB49" i="3"/>
  <c r="Z49" i="3"/>
  <c r="Y49" i="3"/>
  <c r="X49" i="3"/>
  <c r="W49" i="3"/>
  <c r="V49" i="3"/>
  <c r="U49" i="3"/>
  <c r="S49" i="3"/>
  <c r="R49" i="3"/>
  <c r="Q49" i="3"/>
  <c r="P49" i="3"/>
  <c r="O49" i="3"/>
  <c r="N49" i="3"/>
  <c r="L49" i="3"/>
  <c r="K49" i="3"/>
  <c r="J49" i="3"/>
  <c r="I49" i="3"/>
  <c r="H49" i="3"/>
  <c r="G49" i="3"/>
  <c r="CE48" i="3"/>
  <c r="BX48" i="3"/>
  <c r="BW48" i="3"/>
  <c r="BV48" i="3"/>
  <c r="BU48" i="3"/>
  <c r="BT48" i="3"/>
  <c r="BS48" i="3"/>
  <c r="BR48" i="3"/>
  <c r="BP48" i="3"/>
  <c r="BO48" i="3"/>
  <c r="BN48" i="3"/>
  <c r="BM48" i="3"/>
  <c r="BL48" i="3"/>
  <c r="BK48" i="3"/>
  <c r="BC48" i="3"/>
  <c r="AV48" i="3"/>
  <c r="AO48" i="3"/>
  <c r="AH48" i="3"/>
  <c r="AA48" i="3"/>
  <c r="T48" i="3"/>
  <c r="M48" i="3"/>
  <c r="F48" i="3"/>
  <c r="CE47" i="3"/>
  <c r="BX47" i="3"/>
  <c r="BW47" i="3"/>
  <c r="BV47" i="3"/>
  <c r="BU47" i="3"/>
  <c r="BT47" i="3"/>
  <c r="BS47" i="3"/>
  <c r="BR47" i="3"/>
  <c r="BP47" i="3"/>
  <c r="BO47" i="3"/>
  <c r="BN47" i="3"/>
  <c r="BM47" i="3"/>
  <c r="BL47" i="3"/>
  <c r="BK47" i="3"/>
  <c r="BC47" i="3"/>
  <c r="AV47" i="3"/>
  <c r="AO47" i="3"/>
  <c r="AH47" i="3"/>
  <c r="AA47" i="3"/>
  <c r="T47" i="3"/>
  <c r="M47" i="3"/>
  <c r="F47" i="3"/>
  <c r="CE46" i="3"/>
  <c r="BX46" i="3"/>
  <c r="BW46" i="3"/>
  <c r="BV46" i="3"/>
  <c r="BU46" i="3"/>
  <c r="BT46" i="3"/>
  <c r="BS46" i="3"/>
  <c r="BR46" i="3"/>
  <c r="BP46" i="3"/>
  <c r="BO46" i="3"/>
  <c r="BN46" i="3"/>
  <c r="BM46" i="3"/>
  <c r="BL46" i="3"/>
  <c r="BK46" i="3"/>
  <c r="BC46" i="3"/>
  <c r="AV46" i="3"/>
  <c r="AO46" i="3"/>
  <c r="AH46" i="3"/>
  <c r="AA46" i="3"/>
  <c r="T46" i="3"/>
  <c r="M46" i="3"/>
  <c r="F46" i="3"/>
  <c r="CE45" i="3"/>
  <c r="BX45" i="3"/>
  <c r="BW45" i="3"/>
  <c r="BV45" i="3"/>
  <c r="BU45" i="3"/>
  <c r="BT45" i="3"/>
  <c r="BS45" i="3"/>
  <c r="BR45" i="3"/>
  <c r="BP45" i="3"/>
  <c r="BO45" i="3"/>
  <c r="BN45" i="3"/>
  <c r="BM45" i="3"/>
  <c r="BL45" i="3"/>
  <c r="BK45" i="3"/>
  <c r="BC45" i="3"/>
  <c r="AV45" i="3"/>
  <c r="AO45" i="3"/>
  <c r="AH45" i="3"/>
  <c r="AA45" i="3"/>
  <c r="T45" i="3"/>
  <c r="M45" i="3"/>
  <c r="F45" i="3"/>
  <c r="CE44" i="3"/>
  <c r="BX44" i="3"/>
  <c r="BW44" i="3"/>
  <c r="BV44" i="3"/>
  <c r="BU44" i="3"/>
  <c r="BT44" i="3"/>
  <c r="BS44" i="3"/>
  <c r="BR44" i="3"/>
  <c r="BP44" i="3"/>
  <c r="BO44" i="3"/>
  <c r="BN44" i="3"/>
  <c r="BM44" i="3"/>
  <c r="BL44" i="3"/>
  <c r="BK44" i="3"/>
  <c r="BC44" i="3"/>
  <c r="AV44" i="3"/>
  <c r="AO44" i="3"/>
  <c r="AH44" i="3"/>
  <c r="AA44" i="3"/>
  <c r="T44" i="3"/>
  <c r="M44" i="3"/>
  <c r="F44" i="3"/>
  <c r="CE43" i="3"/>
  <c r="BX43" i="3"/>
  <c r="BW43" i="3"/>
  <c r="BV43" i="3"/>
  <c r="BU43" i="3"/>
  <c r="BT43" i="3"/>
  <c r="BS43" i="3"/>
  <c r="BR43" i="3"/>
  <c r="BP43" i="3"/>
  <c r="BO43" i="3"/>
  <c r="BN43" i="3"/>
  <c r="BM43" i="3"/>
  <c r="BL43" i="3"/>
  <c r="BK43" i="3"/>
  <c r="BC43" i="3"/>
  <c r="AV43" i="3"/>
  <c r="AO43" i="3"/>
  <c r="AH43" i="3"/>
  <c r="AA43" i="3"/>
  <c r="T43" i="3"/>
  <c r="M43" i="3"/>
  <c r="F43" i="3"/>
  <c r="CE42" i="3"/>
  <c r="BX42" i="3"/>
  <c r="BW42" i="3"/>
  <c r="BV42" i="3"/>
  <c r="BU42" i="3"/>
  <c r="BT42" i="3"/>
  <c r="BS42" i="3"/>
  <c r="BR42" i="3"/>
  <c r="BP42" i="3"/>
  <c r="BO42" i="3"/>
  <c r="BN42" i="3"/>
  <c r="BM42" i="3"/>
  <c r="BL42" i="3"/>
  <c r="BK42" i="3"/>
  <c r="BC42" i="3"/>
  <c r="AV42" i="3"/>
  <c r="AO42" i="3"/>
  <c r="AH42" i="3"/>
  <c r="AA42" i="3"/>
  <c r="T42" i="3"/>
  <c r="M42" i="3"/>
  <c r="F42" i="3"/>
  <c r="CE41" i="3"/>
  <c r="CE40" i="3" s="1"/>
  <c r="BX41" i="3"/>
  <c r="BW41" i="3"/>
  <c r="BV41" i="3"/>
  <c r="BU41" i="3"/>
  <c r="BT41" i="3"/>
  <c r="BS41" i="3"/>
  <c r="BR41" i="3"/>
  <c r="BP41" i="3"/>
  <c r="BO41" i="3"/>
  <c r="BN41" i="3"/>
  <c r="BM41" i="3"/>
  <c r="BL41" i="3"/>
  <c r="BK41" i="3"/>
  <c r="BC41" i="3"/>
  <c r="BC40" i="3" s="1"/>
  <c r="AV41" i="3"/>
  <c r="AO41" i="3"/>
  <c r="AH41" i="3"/>
  <c r="AA41" i="3"/>
  <c r="AA40" i="3" s="1"/>
  <c r="T41" i="3"/>
  <c r="M41" i="3"/>
  <c r="F41" i="3"/>
  <c r="CK40" i="3"/>
  <c r="CJ40" i="3"/>
  <c r="CI40" i="3"/>
  <c r="CH40" i="3"/>
  <c r="CG40" i="3"/>
  <c r="CF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P40" i="3"/>
  <c r="BO40" i="3"/>
  <c r="BN40" i="3"/>
  <c r="BM40" i="3"/>
  <c r="BL40" i="3"/>
  <c r="BK40" i="3"/>
  <c r="BI40" i="3"/>
  <c r="BH40" i="3"/>
  <c r="BG40" i="3"/>
  <c r="BF40" i="3"/>
  <c r="BE40" i="3"/>
  <c r="BD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CE39" i="3"/>
  <c r="BX39" i="3"/>
  <c r="BW39" i="3"/>
  <c r="BV39" i="3"/>
  <c r="BU39" i="3"/>
  <c r="BT39" i="3"/>
  <c r="BS39" i="3"/>
  <c r="BR39" i="3"/>
  <c r="BP39" i="3"/>
  <c r="BO39" i="3"/>
  <c r="BN39" i="3"/>
  <c r="BM39" i="3"/>
  <c r="BL39" i="3"/>
  <c r="BJ39" i="3" s="1"/>
  <c r="BK39" i="3"/>
  <c r="BC39" i="3"/>
  <c r="AV39" i="3"/>
  <c r="AO39" i="3"/>
  <c r="AH39" i="3"/>
  <c r="AA39" i="3"/>
  <c r="T39" i="3"/>
  <c r="M39" i="3"/>
  <c r="F39" i="3"/>
  <c r="CE38" i="3"/>
  <c r="BX38" i="3"/>
  <c r="BW38" i="3"/>
  <c r="BV38" i="3"/>
  <c r="BU38" i="3"/>
  <c r="BT38" i="3"/>
  <c r="BS38" i="3"/>
  <c r="BR38" i="3"/>
  <c r="BP38" i="3"/>
  <c r="BO38" i="3"/>
  <c r="BN38" i="3"/>
  <c r="BM38" i="3"/>
  <c r="BL38" i="3"/>
  <c r="BK38" i="3"/>
  <c r="BC38" i="3"/>
  <c r="AV38" i="3"/>
  <c r="AO38" i="3"/>
  <c r="AH38" i="3"/>
  <c r="AA38" i="3"/>
  <c r="T38" i="3"/>
  <c r="M38" i="3"/>
  <c r="F38" i="3"/>
  <c r="CE37" i="3"/>
  <c r="BX37" i="3"/>
  <c r="BW37" i="3"/>
  <c r="BV37" i="3"/>
  <c r="BU37" i="3"/>
  <c r="BT37" i="3"/>
  <c r="BS37" i="3"/>
  <c r="BR37" i="3"/>
  <c r="BP37" i="3"/>
  <c r="BO37" i="3"/>
  <c r="BN37" i="3"/>
  <c r="BM37" i="3"/>
  <c r="BL37" i="3"/>
  <c r="BK37" i="3"/>
  <c r="BC37" i="3"/>
  <c r="AV37" i="3"/>
  <c r="AO37" i="3"/>
  <c r="AH37" i="3"/>
  <c r="AA37" i="3"/>
  <c r="T37" i="3"/>
  <c r="M37" i="3"/>
  <c r="F37" i="3"/>
  <c r="CE36" i="3"/>
  <c r="BX36" i="3"/>
  <c r="BW36" i="3"/>
  <c r="BV36" i="3"/>
  <c r="BU36" i="3"/>
  <c r="BT36" i="3"/>
  <c r="BS36" i="3"/>
  <c r="BR36" i="3"/>
  <c r="BP36" i="3"/>
  <c r="BO36" i="3"/>
  <c r="BN36" i="3"/>
  <c r="BM36" i="3"/>
  <c r="BL36" i="3"/>
  <c r="BK36" i="3"/>
  <c r="BC36" i="3"/>
  <c r="AV36" i="3"/>
  <c r="AO36" i="3"/>
  <c r="AH36" i="3"/>
  <c r="AA36" i="3"/>
  <c r="T36" i="3"/>
  <c r="M36" i="3"/>
  <c r="F36" i="3"/>
  <c r="CE35" i="3"/>
  <c r="BX35" i="3"/>
  <c r="BW35" i="3"/>
  <c r="BV35" i="3"/>
  <c r="BU35" i="3"/>
  <c r="BT35" i="3"/>
  <c r="BS35" i="3"/>
  <c r="BR35" i="3"/>
  <c r="BP35" i="3"/>
  <c r="BO35" i="3"/>
  <c r="BN35" i="3"/>
  <c r="BM35" i="3"/>
  <c r="BL35" i="3"/>
  <c r="BK35" i="3"/>
  <c r="BC35" i="3"/>
  <c r="AV35" i="3"/>
  <c r="AO35" i="3"/>
  <c r="AH35" i="3"/>
  <c r="AA35" i="3"/>
  <c r="T35" i="3"/>
  <c r="M35" i="3"/>
  <c r="F35" i="3"/>
  <c r="CE34" i="3"/>
  <c r="BX34" i="3"/>
  <c r="BW34" i="3"/>
  <c r="BV34" i="3"/>
  <c r="BU34" i="3"/>
  <c r="BT34" i="3"/>
  <c r="BS34" i="3"/>
  <c r="BR34" i="3"/>
  <c r="BP34" i="3"/>
  <c r="BO34" i="3"/>
  <c r="BN34" i="3"/>
  <c r="BM34" i="3"/>
  <c r="BL34" i="3"/>
  <c r="BK34" i="3"/>
  <c r="BC34" i="3"/>
  <c r="AV34" i="3"/>
  <c r="AO34" i="3"/>
  <c r="AH34" i="3"/>
  <c r="AA34" i="3"/>
  <c r="T34" i="3"/>
  <c r="M34" i="3"/>
  <c r="F34" i="3"/>
  <c r="CE33" i="3"/>
  <c r="CE32" i="3" s="1"/>
  <c r="BX33" i="3"/>
  <c r="BW33" i="3"/>
  <c r="BV33" i="3"/>
  <c r="BU33" i="3"/>
  <c r="BT33" i="3"/>
  <c r="BS33" i="3"/>
  <c r="BR33" i="3"/>
  <c r="BP33" i="3"/>
  <c r="BO33" i="3"/>
  <c r="BN33" i="3"/>
  <c r="BM33" i="3"/>
  <c r="BL33" i="3"/>
  <c r="BK33" i="3"/>
  <c r="BJ33" i="3"/>
  <c r="BC33" i="3"/>
  <c r="BC32" i="3" s="1"/>
  <c r="AV33" i="3"/>
  <c r="AO33" i="3"/>
  <c r="AH33" i="3"/>
  <c r="AA33" i="3"/>
  <c r="AA32" i="3" s="1"/>
  <c r="T33" i="3"/>
  <c r="M33" i="3"/>
  <c r="F33" i="3"/>
  <c r="CK32" i="3"/>
  <c r="CJ32" i="3"/>
  <c r="CI32" i="3"/>
  <c r="CH32" i="3"/>
  <c r="CG32" i="3"/>
  <c r="CF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P32" i="3"/>
  <c r="BO32" i="3"/>
  <c r="BN32" i="3"/>
  <c r="BM32" i="3"/>
  <c r="BL32" i="3"/>
  <c r="BK32" i="3"/>
  <c r="BI32" i="3"/>
  <c r="BH32" i="3"/>
  <c r="BG32" i="3"/>
  <c r="BF32" i="3"/>
  <c r="BE32" i="3"/>
  <c r="BD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CE31" i="3"/>
  <c r="BX31" i="3"/>
  <c r="BW31" i="3"/>
  <c r="BV31" i="3"/>
  <c r="BU31" i="3"/>
  <c r="BT31" i="3"/>
  <c r="BS31" i="3"/>
  <c r="BR31" i="3"/>
  <c r="BQ31" i="3" s="1"/>
  <c r="BP31" i="3"/>
  <c r="BO31" i="3"/>
  <c r="BN31" i="3"/>
  <c r="BM31" i="3"/>
  <c r="BL31" i="3"/>
  <c r="BK31" i="3"/>
  <c r="BJ31" i="3" s="1"/>
  <c r="BC31" i="3"/>
  <c r="AV31" i="3"/>
  <c r="AO31" i="3"/>
  <c r="AH31" i="3"/>
  <c r="AA31" i="3"/>
  <c r="T31" i="3"/>
  <c r="M31" i="3"/>
  <c r="F31" i="3"/>
  <c r="CE30" i="3"/>
  <c r="BX30" i="3"/>
  <c r="BW30" i="3"/>
  <c r="BV30" i="3"/>
  <c r="BU30" i="3"/>
  <c r="BT30" i="3"/>
  <c r="BS30" i="3"/>
  <c r="BR30" i="3"/>
  <c r="BP30" i="3"/>
  <c r="BO30" i="3"/>
  <c r="BN30" i="3"/>
  <c r="BM30" i="3"/>
  <c r="BL30" i="3"/>
  <c r="BK30" i="3"/>
  <c r="BJ30" i="3"/>
  <c r="BC30" i="3"/>
  <c r="AV30" i="3"/>
  <c r="AO30" i="3"/>
  <c r="AH30" i="3"/>
  <c r="AA30" i="3"/>
  <c r="T30" i="3"/>
  <c r="M30" i="3"/>
  <c r="F30" i="3"/>
  <c r="CE29" i="3"/>
  <c r="BX29" i="3"/>
  <c r="BW29" i="3"/>
  <c r="BV29" i="3"/>
  <c r="BU29" i="3"/>
  <c r="BT29" i="3"/>
  <c r="BS29" i="3"/>
  <c r="BR29" i="3"/>
  <c r="BQ29" i="3" s="1"/>
  <c r="BP29" i="3"/>
  <c r="BO29" i="3"/>
  <c r="BN29" i="3"/>
  <c r="BM29" i="3"/>
  <c r="BL29" i="3"/>
  <c r="BK29" i="3"/>
  <c r="BJ29" i="3" s="1"/>
  <c r="BC29" i="3"/>
  <c r="AV29" i="3"/>
  <c r="AO29" i="3"/>
  <c r="AH29" i="3"/>
  <c r="AA29" i="3"/>
  <c r="T29" i="3"/>
  <c r="M29" i="3"/>
  <c r="F29" i="3"/>
  <c r="CE28" i="3"/>
  <c r="BX28" i="3"/>
  <c r="BW28" i="3"/>
  <c r="BV28" i="3"/>
  <c r="BU28" i="3"/>
  <c r="BT28" i="3"/>
  <c r="BS28" i="3"/>
  <c r="BR28" i="3"/>
  <c r="BP28" i="3"/>
  <c r="BO28" i="3"/>
  <c r="BN28" i="3"/>
  <c r="BM28" i="3"/>
  <c r="BL28" i="3"/>
  <c r="BK28" i="3"/>
  <c r="BJ28" i="3"/>
  <c r="BC28" i="3"/>
  <c r="AV28" i="3"/>
  <c r="AO28" i="3"/>
  <c r="AH28" i="3"/>
  <c r="AA28" i="3"/>
  <c r="T28" i="3"/>
  <c r="M28" i="3"/>
  <c r="F28" i="3"/>
  <c r="CE27" i="3"/>
  <c r="BX27" i="3"/>
  <c r="BW27" i="3"/>
  <c r="BV27" i="3"/>
  <c r="BU27" i="3"/>
  <c r="BT27" i="3"/>
  <c r="BS27" i="3"/>
  <c r="BR27" i="3"/>
  <c r="BQ27" i="3" s="1"/>
  <c r="BP27" i="3"/>
  <c r="BO27" i="3"/>
  <c r="BN27" i="3"/>
  <c r="BM27" i="3"/>
  <c r="BL27" i="3"/>
  <c r="BK27" i="3"/>
  <c r="BJ27" i="3" s="1"/>
  <c r="BC27" i="3"/>
  <c r="AV27" i="3"/>
  <c r="AO27" i="3"/>
  <c r="AH27" i="3"/>
  <c r="AA27" i="3"/>
  <c r="T27" i="3"/>
  <c r="M27" i="3"/>
  <c r="F27" i="3"/>
  <c r="CE26" i="3"/>
  <c r="BX26" i="3"/>
  <c r="BW26" i="3"/>
  <c r="BV26" i="3"/>
  <c r="BU26" i="3"/>
  <c r="BT26" i="3"/>
  <c r="BS26" i="3"/>
  <c r="BR26" i="3"/>
  <c r="BP26" i="3"/>
  <c r="BO26" i="3"/>
  <c r="BN26" i="3"/>
  <c r="BM26" i="3"/>
  <c r="BL26" i="3"/>
  <c r="BK26" i="3"/>
  <c r="BJ26" i="3"/>
  <c r="BC26" i="3"/>
  <c r="AV26" i="3"/>
  <c r="AO26" i="3"/>
  <c r="AH26" i="3"/>
  <c r="AA26" i="3"/>
  <c r="T26" i="3"/>
  <c r="M26" i="3"/>
  <c r="F26" i="3"/>
  <c r="CE25" i="3"/>
  <c r="CE24" i="3" s="1"/>
  <c r="BX25" i="3"/>
  <c r="BW25" i="3"/>
  <c r="BV25" i="3"/>
  <c r="BU25" i="3"/>
  <c r="BT25" i="3"/>
  <c r="BS25" i="3"/>
  <c r="BR25" i="3"/>
  <c r="BQ25" i="3" s="1"/>
  <c r="BP25" i="3"/>
  <c r="BO25" i="3"/>
  <c r="BN25" i="3"/>
  <c r="BM25" i="3"/>
  <c r="BL25" i="3"/>
  <c r="BK25" i="3"/>
  <c r="BJ25" i="3" s="1"/>
  <c r="BJ24" i="3" s="1"/>
  <c r="BC25" i="3"/>
  <c r="BC24" i="3" s="1"/>
  <c r="AV25" i="3"/>
  <c r="AO25" i="3"/>
  <c r="AH25" i="3"/>
  <c r="AA25" i="3"/>
  <c r="AA24" i="3" s="1"/>
  <c r="T25" i="3"/>
  <c r="M25" i="3"/>
  <c r="F25" i="3"/>
  <c r="CK24" i="3"/>
  <c r="CJ24" i="3"/>
  <c r="CI24" i="3"/>
  <c r="CH24" i="3"/>
  <c r="CG24" i="3"/>
  <c r="CF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P24" i="3"/>
  <c r="BO24" i="3"/>
  <c r="BN24" i="3"/>
  <c r="BM24" i="3"/>
  <c r="BL24" i="3"/>
  <c r="BK24" i="3"/>
  <c r="BI24" i="3"/>
  <c r="BH24" i="3"/>
  <c r="BG24" i="3"/>
  <c r="BF24" i="3"/>
  <c r="BE24" i="3"/>
  <c r="BD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CE23" i="3"/>
  <c r="BX23" i="3"/>
  <c r="BW23" i="3"/>
  <c r="BV23" i="3"/>
  <c r="BU23" i="3"/>
  <c r="BT23" i="3"/>
  <c r="BS23" i="3"/>
  <c r="BR23" i="3"/>
  <c r="BP23" i="3"/>
  <c r="BO23" i="3"/>
  <c r="BN23" i="3"/>
  <c r="BM23" i="3"/>
  <c r="BL23" i="3"/>
  <c r="BK23" i="3"/>
  <c r="BJ23" i="3"/>
  <c r="BC23" i="3"/>
  <c r="AV23" i="3"/>
  <c r="AO23" i="3"/>
  <c r="AH23" i="3"/>
  <c r="AA23" i="3"/>
  <c r="T23" i="3"/>
  <c r="M23" i="3"/>
  <c r="F23" i="3"/>
  <c r="CE22" i="3"/>
  <c r="BX22" i="3"/>
  <c r="BW22" i="3"/>
  <c r="BV22" i="3"/>
  <c r="BU22" i="3"/>
  <c r="BT22" i="3"/>
  <c r="BS22" i="3"/>
  <c r="BR22" i="3"/>
  <c r="BQ22" i="3" s="1"/>
  <c r="BP22" i="3"/>
  <c r="BO22" i="3"/>
  <c r="BN22" i="3"/>
  <c r="BM22" i="3"/>
  <c r="BL22" i="3"/>
  <c r="BK22" i="3"/>
  <c r="BJ22" i="3" s="1"/>
  <c r="BC22" i="3"/>
  <c r="AV22" i="3"/>
  <c r="AO22" i="3"/>
  <c r="AH22" i="3"/>
  <c r="AA22" i="3"/>
  <c r="T22" i="3"/>
  <c r="M22" i="3"/>
  <c r="F22" i="3"/>
  <c r="CE21" i="3"/>
  <c r="BX21" i="3"/>
  <c r="BW21" i="3"/>
  <c r="BV21" i="3"/>
  <c r="BU21" i="3"/>
  <c r="BT21" i="3"/>
  <c r="BS21" i="3"/>
  <c r="BR21" i="3"/>
  <c r="BP21" i="3"/>
  <c r="BO21" i="3"/>
  <c r="BN21" i="3"/>
  <c r="BM21" i="3"/>
  <c r="BL21" i="3"/>
  <c r="BK21" i="3"/>
  <c r="BJ21" i="3"/>
  <c r="BC21" i="3"/>
  <c r="AV21" i="3"/>
  <c r="AO21" i="3"/>
  <c r="AH21" i="3"/>
  <c r="AA21" i="3"/>
  <c r="T21" i="3"/>
  <c r="M21" i="3"/>
  <c r="F21" i="3"/>
  <c r="CE20" i="3"/>
  <c r="BX20" i="3"/>
  <c r="BW20" i="3"/>
  <c r="BV20" i="3"/>
  <c r="BU20" i="3"/>
  <c r="BT20" i="3"/>
  <c r="BS20" i="3"/>
  <c r="BR20" i="3"/>
  <c r="BQ20" i="3" s="1"/>
  <c r="BP20" i="3"/>
  <c r="BO20" i="3"/>
  <c r="BN20" i="3"/>
  <c r="BM20" i="3"/>
  <c r="BL20" i="3"/>
  <c r="BK20" i="3"/>
  <c r="BJ20" i="3" s="1"/>
  <c r="BC20" i="3"/>
  <c r="AV20" i="3"/>
  <c r="AO20" i="3"/>
  <c r="AH20" i="3"/>
  <c r="AA20" i="3"/>
  <c r="T20" i="3"/>
  <c r="M20" i="3"/>
  <c r="F20" i="3"/>
  <c r="CE19" i="3"/>
  <c r="BX19" i="3"/>
  <c r="BW19" i="3"/>
  <c r="BV19" i="3"/>
  <c r="BU19" i="3"/>
  <c r="BT19" i="3"/>
  <c r="BS19" i="3"/>
  <c r="BR19" i="3"/>
  <c r="BP19" i="3"/>
  <c r="BO19" i="3"/>
  <c r="BN19" i="3"/>
  <c r="BM19" i="3"/>
  <c r="BL19" i="3"/>
  <c r="BK19" i="3"/>
  <c r="BJ19" i="3"/>
  <c r="BC19" i="3"/>
  <c r="AV19" i="3"/>
  <c r="AO19" i="3"/>
  <c r="AH19" i="3"/>
  <c r="AA19" i="3"/>
  <c r="T19" i="3"/>
  <c r="M19" i="3"/>
  <c r="F19" i="3"/>
  <c r="CE18" i="3"/>
  <c r="BX18" i="3"/>
  <c r="BW18" i="3"/>
  <c r="BV18" i="3"/>
  <c r="BU18" i="3"/>
  <c r="BT18" i="3"/>
  <c r="BS18" i="3"/>
  <c r="BR18" i="3"/>
  <c r="BQ18" i="3" s="1"/>
  <c r="BP18" i="3"/>
  <c r="BO18" i="3"/>
  <c r="BN18" i="3"/>
  <c r="BM18" i="3"/>
  <c r="BL18" i="3"/>
  <c r="BK18" i="3"/>
  <c r="BJ18" i="3" s="1"/>
  <c r="BJ16" i="3" s="1"/>
  <c r="BC18" i="3"/>
  <c r="AV18" i="3"/>
  <c r="AO18" i="3"/>
  <c r="AH18" i="3"/>
  <c r="AA18" i="3"/>
  <c r="T18" i="3"/>
  <c r="M18" i="3"/>
  <c r="F18" i="3"/>
  <c r="CE17" i="3"/>
  <c r="CE49" i="3" s="1"/>
  <c r="BX17" i="3"/>
  <c r="BX49" i="3" s="1"/>
  <c r="BW17" i="3"/>
  <c r="BW49" i="3" s="1"/>
  <c r="BV17" i="3"/>
  <c r="BV49" i="3" s="1"/>
  <c r="BU17" i="3"/>
  <c r="BU49" i="3" s="1"/>
  <c r="BT17" i="3"/>
  <c r="BT49" i="3" s="1"/>
  <c r="BS17" i="3"/>
  <c r="BS49" i="3" s="1"/>
  <c r="BR17" i="3"/>
  <c r="BP17" i="3"/>
  <c r="BP49" i="3" s="1"/>
  <c r="BO17" i="3"/>
  <c r="BO49" i="3" s="1"/>
  <c r="BN17" i="3"/>
  <c r="BN49" i="3" s="1"/>
  <c r="BM17" i="3"/>
  <c r="BM49" i="3" s="1"/>
  <c r="BL17" i="3"/>
  <c r="BL49" i="3" s="1"/>
  <c r="BK17" i="3"/>
  <c r="BK49" i="3" s="1"/>
  <c r="BJ17" i="3"/>
  <c r="BC17" i="3"/>
  <c r="BC49" i="3" s="1"/>
  <c r="AV17" i="3"/>
  <c r="AV49" i="3" s="1"/>
  <c r="AO17" i="3"/>
  <c r="AO49" i="3" s="1"/>
  <c r="AH17" i="3"/>
  <c r="AH49" i="3" s="1"/>
  <c r="AA17" i="3"/>
  <c r="AA49" i="3" s="1"/>
  <c r="T17" i="3"/>
  <c r="T49" i="3" s="1"/>
  <c r="M17" i="3"/>
  <c r="M49" i="3" s="1"/>
  <c r="F17" i="3"/>
  <c r="F49" i="3" s="1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P16" i="3"/>
  <c r="BO16" i="3"/>
  <c r="BN16" i="3"/>
  <c r="BM16" i="3"/>
  <c r="BL16" i="3"/>
  <c r="BK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L16" i="3"/>
  <c r="K16" i="3"/>
  <c r="J16" i="3"/>
  <c r="I16" i="3"/>
  <c r="H16" i="3"/>
  <c r="G16" i="3"/>
  <c r="F16" i="3"/>
  <c r="D10" i="3"/>
  <c r="BQ33" i="3" l="1"/>
  <c r="BQ34" i="3"/>
  <c r="BQ35" i="3"/>
  <c r="BQ36" i="3"/>
  <c r="BQ37" i="3"/>
  <c r="BQ38" i="3"/>
  <c r="BQ39" i="3"/>
  <c r="BJ41" i="3"/>
  <c r="BJ42" i="3"/>
  <c r="BJ43" i="3"/>
  <c r="BJ44" i="3"/>
  <c r="BJ45" i="3"/>
  <c r="BJ46" i="3"/>
  <c r="BJ47" i="3"/>
  <c r="BJ48" i="3"/>
  <c r="BJ32" i="5"/>
  <c r="BQ17" i="3"/>
  <c r="BQ19" i="3"/>
  <c r="BQ21" i="3"/>
  <c r="BQ23" i="3"/>
  <c r="BQ26" i="3"/>
  <c r="BQ28" i="3"/>
  <c r="BQ30" i="3"/>
  <c r="BJ34" i="3"/>
  <c r="BJ35" i="3"/>
  <c r="BJ36" i="3"/>
  <c r="BJ37" i="3"/>
  <c r="BJ38" i="3"/>
  <c r="BQ41" i="3"/>
  <c r="BQ42" i="3"/>
  <c r="BQ43" i="3"/>
  <c r="BQ44" i="3"/>
  <c r="BQ45" i="3"/>
  <c r="BQ46" i="3"/>
  <c r="BQ47" i="3"/>
  <c r="BQ48" i="3"/>
  <c r="BJ49" i="5"/>
  <c r="BJ16" i="5"/>
  <c r="BQ32" i="3"/>
  <c r="BQ49" i="3"/>
  <c r="BQ16" i="3"/>
  <c r="BQ40" i="3"/>
  <c r="BQ24" i="3"/>
  <c r="BR49" i="3"/>
  <c r="M16" i="3"/>
  <c r="AO16" i="3"/>
  <c r="E59" i="2"/>
  <c r="H56" i="2"/>
  <c r="E56" i="2"/>
  <c r="E52" i="2"/>
  <c r="CK49" i="2"/>
  <c r="CJ49" i="2"/>
  <c r="CI49" i="2"/>
  <c r="CH49" i="2"/>
  <c r="CG49" i="2"/>
  <c r="CF49" i="2"/>
  <c r="CD49" i="2"/>
  <c r="CC49" i="2"/>
  <c r="CB49" i="2"/>
  <c r="CA49" i="2"/>
  <c r="BZ49" i="2"/>
  <c r="BY49" i="2"/>
  <c r="BI49" i="2"/>
  <c r="BH49" i="2"/>
  <c r="BG49" i="2"/>
  <c r="BF49" i="2"/>
  <c r="BE49" i="2"/>
  <c r="BD49" i="2"/>
  <c r="BB49" i="2"/>
  <c r="BA49" i="2"/>
  <c r="AZ49" i="2"/>
  <c r="AY49" i="2"/>
  <c r="AX49" i="2"/>
  <c r="AW49" i="2"/>
  <c r="AU49" i="2"/>
  <c r="AT49" i="2"/>
  <c r="AS49" i="2"/>
  <c r="AR49" i="2"/>
  <c r="AQ49" i="2"/>
  <c r="AP49" i="2"/>
  <c r="AN49" i="2"/>
  <c r="AM49" i="2"/>
  <c r="AL49" i="2"/>
  <c r="AK49" i="2"/>
  <c r="AJ49" i="2"/>
  <c r="AI49" i="2"/>
  <c r="AG49" i="2"/>
  <c r="AF49" i="2"/>
  <c r="AE49" i="2"/>
  <c r="AD49" i="2"/>
  <c r="AC49" i="2"/>
  <c r="AB49" i="2"/>
  <c r="Z49" i="2"/>
  <c r="Y49" i="2"/>
  <c r="X49" i="2"/>
  <c r="W49" i="2"/>
  <c r="V49" i="2"/>
  <c r="U49" i="2"/>
  <c r="S49" i="2"/>
  <c r="R49" i="2"/>
  <c r="Q49" i="2"/>
  <c r="P49" i="2"/>
  <c r="O49" i="2"/>
  <c r="N49" i="2"/>
  <c r="L49" i="2"/>
  <c r="K49" i="2"/>
  <c r="J49" i="2"/>
  <c r="I49" i="2"/>
  <c r="H49" i="2"/>
  <c r="G49" i="2"/>
  <c r="CE48" i="2"/>
  <c r="BX48" i="2"/>
  <c r="BW48" i="2"/>
  <c r="BV48" i="2"/>
  <c r="BU48" i="2"/>
  <c r="BT48" i="2"/>
  <c r="BS48" i="2"/>
  <c r="BR48" i="2"/>
  <c r="BQ48" i="2" s="1"/>
  <c r="BP48" i="2"/>
  <c r="BO48" i="2"/>
  <c r="BN48" i="2"/>
  <c r="BM48" i="2"/>
  <c r="BL48" i="2"/>
  <c r="BK48" i="2"/>
  <c r="BJ48" i="2" s="1"/>
  <c r="BC48" i="2"/>
  <c r="AV48" i="2"/>
  <c r="AO48" i="2"/>
  <c r="AH48" i="2"/>
  <c r="AA48" i="2"/>
  <c r="T48" i="2"/>
  <c r="M48" i="2"/>
  <c r="F48" i="2"/>
  <c r="CE47" i="2"/>
  <c r="BX47" i="2"/>
  <c r="BW47" i="2"/>
  <c r="BV47" i="2"/>
  <c r="BU47" i="2"/>
  <c r="BT47" i="2"/>
  <c r="BS47" i="2"/>
  <c r="BR47" i="2"/>
  <c r="BQ47" i="2" s="1"/>
  <c r="BP47" i="2"/>
  <c r="BO47" i="2"/>
  <c r="BN47" i="2"/>
  <c r="BM47" i="2"/>
  <c r="BL47" i="2"/>
  <c r="BK47" i="2"/>
  <c r="BC47" i="2"/>
  <c r="AV47" i="2"/>
  <c r="AO47" i="2"/>
  <c r="AH47" i="2"/>
  <c r="AA47" i="2"/>
  <c r="T47" i="2"/>
  <c r="M47" i="2"/>
  <c r="F47" i="2"/>
  <c r="CE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 s="1"/>
  <c r="BC46" i="2"/>
  <c r="AV46" i="2"/>
  <c r="AO46" i="2"/>
  <c r="AH46" i="2"/>
  <c r="AA46" i="2"/>
  <c r="T46" i="2"/>
  <c r="M46" i="2"/>
  <c r="F46" i="2"/>
  <c r="CE45" i="2"/>
  <c r="BX45" i="2"/>
  <c r="BW45" i="2"/>
  <c r="BV45" i="2"/>
  <c r="BU45" i="2"/>
  <c r="BT45" i="2"/>
  <c r="BS45" i="2"/>
  <c r="BR45" i="2"/>
  <c r="BQ45" i="2" s="1"/>
  <c r="BP45" i="2"/>
  <c r="BO45" i="2"/>
  <c r="BN45" i="2"/>
  <c r="BM45" i="2"/>
  <c r="BL45" i="2"/>
  <c r="BK45" i="2"/>
  <c r="BC45" i="2"/>
  <c r="AV45" i="2"/>
  <c r="AO45" i="2"/>
  <c r="AH45" i="2"/>
  <c r="AA45" i="2"/>
  <c r="T45" i="2"/>
  <c r="M45" i="2"/>
  <c r="F45" i="2"/>
  <c r="CE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 s="1"/>
  <c r="BC44" i="2"/>
  <c r="AV44" i="2"/>
  <c r="AO44" i="2"/>
  <c r="AH44" i="2"/>
  <c r="AA44" i="2"/>
  <c r="T44" i="2"/>
  <c r="M44" i="2"/>
  <c r="F44" i="2"/>
  <c r="CE43" i="2"/>
  <c r="BX43" i="2"/>
  <c r="BW43" i="2"/>
  <c r="BV43" i="2"/>
  <c r="BU43" i="2"/>
  <c r="BT43" i="2"/>
  <c r="BS43" i="2"/>
  <c r="BR43" i="2"/>
  <c r="BQ43" i="2" s="1"/>
  <c r="BP43" i="2"/>
  <c r="BO43" i="2"/>
  <c r="BN43" i="2"/>
  <c r="BM43" i="2"/>
  <c r="BL43" i="2"/>
  <c r="BK43" i="2"/>
  <c r="BC43" i="2"/>
  <c r="AV43" i="2"/>
  <c r="AO43" i="2"/>
  <c r="AH43" i="2"/>
  <c r="AA43" i="2"/>
  <c r="T43" i="2"/>
  <c r="M43" i="2"/>
  <c r="F43" i="2"/>
  <c r="CE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 s="1"/>
  <c r="BC42" i="2"/>
  <c r="AV42" i="2"/>
  <c r="AO42" i="2"/>
  <c r="AH42" i="2"/>
  <c r="AA42" i="2"/>
  <c r="T42" i="2"/>
  <c r="M42" i="2"/>
  <c r="F42" i="2"/>
  <c r="CE41" i="2"/>
  <c r="BX41" i="2"/>
  <c r="BW41" i="2"/>
  <c r="BV41" i="2"/>
  <c r="BU41" i="2"/>
  <c r="BT41" i="2"/>
  <c r="BS41" i="2"/>
  <c r="BR41" i="2"/>
  <c r="BQ41" i="2" s="1"/>
  <c r="BQ40" i="2" s="1"/>
  <c r="BP41" i="2"/>
  <c r="BO41" i="2"/>
  <c r="BN41" i="2"/>
  <c r="BM41" i="2"/>
  <c r="BL41" i="2"/>
  <c r="BK41" i="2"/>
  <c r="BC41" i="2"/>
  <c r="AV41" i="2"/>
  <c r="AO41" i="2"/>
  <c r="AH41" i="2"/>
  <c r="AA41" i="2"/>
  <c r="T41" i="2"/>
  <c r="M41" i="2"/>
  <c r="F41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P40" i="2"/>
  <c r="BO40" i="2"/>
  <c r="BN40" i="2"/>
  <c r="BM40" i="2"/>
  <c r="BL40" i="2"/>
  <c r="BK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CE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 s="1"/>
  <c r="BC39" i="2"/>
  <c r="AV39" i="2"/>
  <c r="AO39" i="2"/>
  <c r="AH39" i="2"/>
  <c r="AA39" i="2"/>
  <c r="T39" i="2"/>
  <c r="M39" i="2"/>
  <c r="F39" i="2"/>
  <c r="CE38" i="2"/>
  <c r="BX38" i="2"/>
  <c r="BW38" i="2"/>
  <c r="BV38" i="2"/>
  <c r="BU38" i="2"/>
  <c r="BT38" i="2"/>
  <c r="BS38" i="2"/>
  <c r="BR38" i="2"/>
  <c r="BQ38" i="2" s="1"/>
  <c r="BP38" i="2"/>
  <c r="BO38" i="2"/>
  <c r="BN38" i="2"/>
  <c r="BM38" i="2"/>
  <c r="BL38" i="2"/>
  <c r="BK38" i="2"/>
  <c r="BC38" i="2"/>
  <c r="AV38" i="2"/>
  <c r="AO38" i="2"/>
  <c r="AH38" i="2"/>
  <c r="AA38" i="2"/>
  <c r="T38" i="2"/>
  <c r="M38" i="2"/>
  <c r="F38" i="2"/>
  <c r="CE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 s="1"/>
  <c r="BC37" i="2"/>
  <c r="AV37" i="2"/>
  <c r="AO37" i="2"/>
  <c r="AH37" i="2"/>
  <c r="AA37" i="2"/>
  <c r="T37" i="2"/>
  <c r="M37" i="2"/>
  <c r="F37" i="2"/>
  <c r="CE36" i="2"/>
  <c r="BX36" i="2"/>
  <c r="BW36" i="2"/>
  <c r="BV36" i="2"/>
  <c r="BU36" i="2"/>
  <c r="BT36" i="2"/>
  <c r="BS36" i="2"/>
  <c r="BR36" i="2"/>
  <c r="BP36" i="2"/>
  <c r="BO36" i="2"/>
  <c r="BN36" i="2"/>
  <c r="BM36" i="2"/>
  <c r="BL36" i="2"/>
  <c r="BK36" i="2"/>
  <c r="BJ36" i="2" s="1"/>
  <c r="BC36" i="2"/>
  <c r="AV36" i="2"/>
  <c r="AO36" i="2"/>
  <c r="AH36" i="2"/>
  <c r="AA36" i="2"/>
  <c r="T36" i="2"/>
  <c r="M36" i="2"/>
  <c r="F36" i="2"/>
  <c r="CE35" i="2"/>
  <c r="BX35" i="2"/>
  <c r="BW35" i="2"/>
  <c r="BV35" i="2"/>
  <c r="BU35" i="2"/>
  <c r="BT35" i="2"/>
  <c r="BS35" i="2"/>
  <c r="BR35" i="2"/>
  <c r="BP35" i="2"/>
  <c r="BO35" i="2"/>
  <c r="BN35" i="2"/>
  <c r="BM35" i="2"/>
  <c r="BL35" i="2"/>
  <c r="BK35" i="2"/>
  <c r="BJ35" i="2" s="1"/>
  <c r="BC35" i="2"/>
  <c r="AV35" i="2"/>
  <c r="AO35" i="2"/>
  <c r="AH35" i="2"/>
  <c r="AA35" i="2"/>
  <c r="T35" i="2"/>
  <c r="M35" i="2"/>
  <c r="F35" i="2"/>
  <c r="CE34" i="2"/>
  <c r="BX34" i="2"/>
  <c r="BW34" i="2"/>
  <c r="BV34" i="2"/>
  <c r="BU34" i="2"/>
  <c r="BT34" i="2"/>
  <c r="BS34" i="2"/>
  <c r="BR34" i="2"/>
  <c r="BP34" i="2"/>
  <c r="BO34" i="2"/>
  <c r="BN34" i="2"/>
  <c r="BM34" i="2"/>
  <c r="BL34" i="2"/>
  <c r="BK34" i="2"/>
  <c r="BJ34" i="2" s="1"/>
  <c r="BC34" i="2"/>
  <c r="AV34" i="2"/>
  <c r="AO34" i="2"/>
  <c r="AH34" i="2"/>
  <c r="AA34" i="2"/>
  <c r="T34" i="2"/>
  <c r="M34" i="2"/>
  <c r="F34" i="2"/>
  <c r="CE33" i="2"/>
  <c r="BX33" i="2"/>
  <c r="BW33" i="2"/>
  <c r="BV33" i="2"/>
  <c r="BU33" i="2"/>
  <c r="BT33" i="2"/>
  <c r="BS33" i="2"/>
  <c r="BR33" i="2"/>
  <c r="BP33" i="2"/>
  <c r="BO33" i="2"/>
  <c r="BN33" i="2"/>
  <c r="BM33" i="2"/>
  <c r="BL33" i="2"/>
  <c r="BK33" i="2"/>
  <c r="BJ33" i="2" s="1"/>
  <c r="BC33" i="2"/>
  <c r="AV33" i="2"/>
  <c r="AO33" i="2"/>
  <c r="AH33" i="2"/>
  <c r="AA33" i="2"/>
  <c r="T33" i="2"/>
  <c r="M33" i="2"/>
  <c r="F33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P32" i="2"/>
  <c r="BO32" i="2"/>
  <c r="BN32" i="2"/>
  <c r="BM32" i="2"/>
  <c r="BL32" i="2"/>
  <c r="BK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CE31" i="2"/>
  <c r="BX31" i="2"/>
  <c r="BW31" i="2"/>
  <c r="BV31" i="2"/>
  <c r="BU31" i="2"/>
  <c r="BT31" i="2"/>
  <c r="BS31" i="2"/>
  <c r="BR31" i="2"/>
  <c r="BP31" i="2"/>
  <c r="BO31" i="2"/>
  <c r="BN31" i="2"/>
  <c r="BM31" i="2"/>
  <c r="BL31" i="2"/>
  <c r="BK31" i="2"/>
  <c r="BJ31" i="2" s="1"/>
  <c r="BC31" i="2"/>
  <c r="AV31" i="2"/>
  <c r="AO31" i="2"/>
  <c r="AH31" i="2"/>
  <c r="AA31" i="2"/>
  <c r="T31" i="2"/>
  <c r="M31" i="2"/>
  <c r="F31" i="2"/>
  <c r="CE30" i="2"/>
  <c r="BX30" i="2"/>
  <c r="BW30" i="2"/>
  <c r="BV30" i="2"/>
  <c r="BU30" i="2"/>
  <c r="BT30" i="2"/>
  <c r="BS30" i="2"/>
  <c r="BR30" i="2"/>
  <c r="BP30" i="2"/>
  <c r="BO30" i="2"/>
  <c r="BN30" i="2"/>
  <c r="BM30" i="2"/>
  <c r="BL30" i="2"/>
  <c r="BK30" i="2"/>
  <c r="BJ30" i="2" s="1"/>
  <c r="BC30" i="2"/>
  <c r="AV30" i="2"/>
  <c r="AO30" i="2"/>
  <c r="AH30" i="2"/>
  <c r="AA30" i="2"/>
  <c r="T30" i="2"/>
  <c r="M30" i="2"/>
  <c r="F30" i="2"/>
  <c r="CE29" i="2"/>
  <c r="BX29" i="2"/>
  <c r="BW29" i="2"/>
  <c r="BV29" i="2"/>
  <c r="BU29" i="2"/>
  <c r="BT29" i="2"/>
  <c r="BS29" i="2"/>
  <c r="BR29" i="2"/>
  <c r="BP29" i="2"/>
  <c r="BO29" i="2"/>
  <c r="BN29" i="2"/>
  <c r="BM29" i="2"/>
  <c r="BL29" i="2"/>
  <c r="BK29" i="2"/>
  <c r="BJ29" i="2" s="1"/>
  <c r="BC29" i="2"/>
  <c r="AV29" i="2"/>
  <c r="AO29" i="2"/>
  <c r="AH29" i="2"/>
  <c r="AA29" i="2"/>
  <c r="T29" i="2"/>
  <c r="M29" i="2"/>
  <c r="F29" i="2"/>
  <c r="CE28" i="2"/>
  <c r="BX28" i="2"/>
  <c r="BW28" i="2"/>
  <c r="BV28" i="2"/>
  <c r="BU28" i="2"/>
  <c r="BT28" i="2"/>
  <c r="BS28" i="2"/>
  <c r="BR28" i="2"/>
  <c r="BP28" i="2"/>
  <c r="BO28" i="2"/>
  <c r="BN28" i="2"/>
  <c r="BM28" i="2"/>
  <c r="BL28" i="2"/>
  <c r="BK28" i="2"/>
  <c r="BJ28" i="2" s="1"/>
  <c r="BC28" i="2"/>
  <c r="AV28" i="2"/>
  <c r="AO28" i="2"/>
  <c r="AH28" i="2"/>
  <c r="AA28" i="2"/>
  <c r="T28" i="2"/>
  <c r="M28" i="2"/>
  <c r="F28" i="2"/>
  <c r="CE27" i="2"/>
  <c r="BX27" i="2"/>
  <c r="BW27" i="2"/>
  <c r="BV27" i="2"/>
  <c r="BU27" i="2"/>
  <c r="BT27" i="2"/>
  <c r="BS27" i="2"/>
  <c r="BR27" i="2"/>
  <c r="BP27" i="2"/>
  <c r="BO27" i="2"/>
  <c r="BN27" i="2"/>
  <c r="BM27" i="2"/>
  <c r="BL27" i="2"/>
  <c r="BK27" i="2"/>
  <c r="BJ27" i="2" s="1"/>
  <c r="BC27" i="2"/>
  <c r="AV27" i="2"/>
  <c r="AO27" i="2"/>
  <c r="AH27" i="2"/>
  <c r="AA27" i="2"/>
  <c r="T27" i="2"/>
  <c r="M27" i="2"/>
  <c r="F27" i="2"/>
  <c r="CE26" i="2"/>
  <c r="BX26" i="2"/>
  <c r="BW26" i="2"/>
  <c r="BV26" i="2"/>
  <c r="BU26" i="2"/>
  <c r="BT26" i="2"/>
  <c r="BS26" i="2"/>
  <c r="BR26" i="2"/>
  <c r="BP26" i="2"/>
  <c r="BO26" i="2"/>
  <c r="BN26" i="2"/>
  <c r="BM26" i="2"/>
  <c r="BL26" i="2"/>
  <c r="BK26" i="2"/>
  <c r="BJ26" i="2" s="1"/>
  <c r="BC26" i="2"/>
  <c r="AV26" i="2"/>
  <c r="AO26" i="2"/>
  <c r="AH26" i="2"/>
  <c r="AA26" i="2"/>
  <c r="T26" i="2"/>
  <c r="M26" i="2"/>
  <c r="F26" i="2"/>
  <c r="CE25" i="2"/>
  <c r="BX25" i="2"/>
  <c r="BW25" i="2"/>
  <c r="BV25" i="2"/>
  <c r="BU25" i="2"/>
  <c r="BT25" i="2"/>
  <c r="BS25" i="2"/>
  <c r="BR25" i="2"/>
  <c r="BP25" i="2"/>
  <c r="BO25" i="2"/>
  <c r="BN25" i="2"/>
  <c r="BM25" i="2"/>
  <c r="BL25" i="2"/>
  <c r="BK25" i="2"/>
  <c r="BJ25" i="2" s="1"/>
  <c r="BC25" i="2"/>
  <c r="AV25" i="2"/>
  <c r="AO25" i="2"/>
  <c r="AH25" i="2"/>
  <c r="AA25" i="2"/>
  <c r="T25" i="2"/>
  <c r="M25" i="2"/>
  <c r="F25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P24" i="2"/>
  <c r="BO24" i="2"/>
  <c r="BN24" i="2"/>
  <c r="BM24" i="2"/>
  <c r="BL24" i="2"/>
  <c r="BK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CE23" i="2"/>
  <c r="BX23" i="2"/>
  <c r="BW23" i="2"/>
  <c r="BV23" i="2"/>
  <c r="BU23" i="2"/>
  <c r="BT23" i="2"/>
  <c r="BS23" i="2"/>
  <c r="BR23" i="2"/>
  <c r="BP23" i="2"/>
  <c r="BO23" i="2"/>
  <c r="BN23" i="2"/>
  <c r="BM23" i="2"/>
  <c r="BL23" i="2"/>
  <c r="BK23" i="2"/>
  <c r="BJ23" i="2" s="1"/>
  <c r="BC23" i="2"/>
  <c r="AV23" i="2"/>
  <c r="AO23" i="2"/>
  <c r="AH23" i="2"/>
  <c r="AA23" i="2"/>
  <c r="T23" i="2"/>
  <c r="M23" i="2"/>
  <c r="F23" i="2"/>
  <c r="CE22" i="2"/>
  <c r="BX22" i="2"/>
  <c r="BW22" i="2"/>
  <c r="BV22" i="2"/>
  <c r="BU22" i="2"/>
  <c r="BT22" i="2"/>
  <c r="BS22" i="2"/>
  <c r="BR22" i="2"/>
  <c r="BP22" i="2"/>
  <c r="BO22" i="2"/>
  <c r="BN22" i="2"/>
  <c r="BM22" i="2"/>
  <c r="BL22" i="2"/>
  <c r="BK22" i="2"/>
  <c r="BJ22" i="2" s="1"/>
  <c r="BC22" i="2"/>
  <c r="AV22" i="2"/>
  <c r="AO22" i="2"/>
  <c r="AH22" i="2"/>
  <c r="AA22" i="2"/>
  <c r="T22" i="2"/>
  <c r="M22" i="2"/>
  <c r="F22" i="2"/>
  <c r="CE21" i="2"/>
  <c r="BX21" i="2"/>
  <c r="BW21" i="2"/>
  <c r="BV21" i="2"/>
  <c r="BU21" i="2"/>
  <c r="BT21" i="2"/>
  <c r="BS21" i="2"/>
  <c r="BR21" i="2"/>
  <c r="BP21" i="2"/>
  <c r="BO21" i="2"/>
  <c r="BN21" i="2"/>
  <c r="BM21" i="2"/>
  <c r="BL21" i="2"/>
  <c r="BK21" i="2"/>
  <c r="BJ21" i="2" s="1"/>
  <c r="BC21" i="2"/>
  <c r="AV21" i="2"/>
  <c r="AO21" i="2"/>
  <c r="AH21" i="2"/>
  <c r="AA21" i="2"/>
  <c r="T21" i="2"/>
  <c r="M21" i="2"/>
  <c r="F21" i="2"/>
  <c r="CE20" i="2"/>
  <c r="BX20" i="2"/>
  <c r="BW20" i="2"/>
  <c r="BV20" i="2"/>
  <c r="BU20" i="2"/>
  <c r="BT20" i="2"/>
  <c r="BS20" i="2"/>
  <c r="BR20" i="2"/>
  <c r="BP20" i="2"/>
  <c r="BO20" i="2"/>
  <c r="BN20" i="2"/>
  <c r="BM20" i="2"/>
  <c r="BL20" i="2"/>
  <c r="BK20" i="2"/>
  <c r="BJ20" i="2" s="1"/>
  <c r="BC20" i="2"/>
  <c r="AV20" i="2"/>
  <c r="AO20" i="2"/>
  <c r="AH20" i="2"/>
  <c r="AA20" i="2"/>
  <c r="T20" i="2"/>
  <c r="M20" i="2"/>
  <c r="F20" i="2"/>
  <c r="CE19" i="2"/>
  <c r="BX19" i="2"/>
  <c r="BW19" i="2"/>
  <c r="BV19" i="2"/>
  <c r="BU19" i="2"/>
  <c r="BT19" i="2"/>
  <c r="BS19" i="2"/>
  <c r="BR19" i="2"/>
  <c r="BP19" i="2"/>
  <c r="BO19" i="2"/>
  <c r="BN19" i="2"/>
  <c r="BM19" i="2"/>
  <c r="BL19" i="2"/>
  <c r="BK19" i="2"/>
  <c r="BJ19" i="2" s="1"/>
  <c r="BC19" i="2"/>
  <c r="AV19" i="2"/>
  <c r="AO19" i="2"/>
  <c r="AH19" i="2"/>
  <c r="AA19" i="2"/>
  <c r="T19" i="2"/>
  <c r="M19" i="2"/>
  <c r="F19" i="2"/>
  <c r="CE18" i="2"/>
  <c r="BX18" i="2"/>
  <c r="BW18" i="2"/>
  <c r="BV18" i="2"/>
  <c r="BU18" i="2"/>
  <c r="BT18" i="2"/>
  <c r="BS18" i="2"/>
  <c r="BR18" i="2"/>
  <c r="BP18" i="2"/>
  <c r="BO18" i="2"/>
  <c r="BN18" i="2"/>
  <c r="BM18" i="2"/>
  <c r="BL18" i="2"/>
  <c r="BK18" i="2"/>
  <c r="BJ18" i="2" s="1"/>
  <c r="BC18" i="2"/>
  <c r="AV18" i="2"/>
  <c r="AO18" i="2"/>
  <c r="AH18" i="2"/>
  <c r="AA18" i="2"/>
  <c r="T18" i="2"/>
  <c r="M18" i="2"/>
  <c r="F18" i="2"/>
  <c r="CE17" i="2"/>
  <c r="CE49" i="2" s="1"/>
  <c r="BX17" i="2"/>
  <c r="BX49" i="2" s="1"/>
  <c r="BW17" i="2"/>
  <c r="BW49" i="2" s="1"/>
  <c r="BV17" i="2"/>
  <c r="BV49" i="2" s="1"/>
  <c r="BU17" i="2"/>
  <c r="BU49" i="2" s="1"/>
  <c r="BT17" i="2"/>
  <c r="BT49" i="2" s="1"/>
  <c r="BS17" i="2"/>
  <c r="BS49" i="2" s="1"/>
  <c r="BR17" i="2"/>
  <c r="BR49" i="2" s="1"/>
  <c r="BP17" i="2"/>
  <c r="BP49" i="2" s="1"/>
  <c r="BO17" i="2"/>
  <c r="BO49" i="2" s="1"/>
  <c r="BN17" i="2"/>
  <c r="BN49" i="2" s="1"/>
  <c r="BM17" i="2"/>
  <c r="BM49" i="2" s="1"/>
  <c r="BL17" i="2"/>
  <c r="BL49" i="2" s="1"/>
  <c r="BK17" i="2"/>
  <c r="BK49" i="2" s="1"/>
  <c r="BC17" i="2"/>
  <c r="BC49" i="2" s="1"/>
  <c r="AV17" i="2"/>
  <c r="AV49" i="2" s="1"/>
  <c r="AO17" i="2"/>
  <c r="AO49" i="2" s="1"/>
  <c r="AH17" i="2"/>
  <c r="AH49" i="2" s="1"/>
  <c r="AA17" i="2"/>
  <c r="AA49" i="2" s="1"/>
  <c r="T17" i="2"/>
  <c r="T49" i="2" s="1"/>
  <c r="M17" i="2"/>
  <c r="M49" i="2" s="1"/>
  <c r="F17" i="2"/>
  <c r="F49" i="2" s="1"/>
  <c r="CK16" i="2"/>
  <c r="CJ16" i="2"/>
  <c r="CI16" i="2"/>
  <c r="CH16" i="2"/>
  <c r="CG16" i="2"/>
  <c r="CF16" i="2"/>
  <c r="CE16" i="2"/>
  <c r="CD16" i="2"/>
  <c r="CC16" i="2"/>
  <c r="CB16" i="2"/>
  <c r="CA16" i="2"/>
  <c r="BZ16" i="2"/>
  <c r="BY16" i="2"/>
  <c r="BX16" i="2"/>
  <c r="BW16" i="2"/>
  <c r="BV16" i="2"/>
  <c r="BU16" i="2"/>
  <c r="BT16" i="2"/>
  <c r="BS16" i="2"/>
  <c r="BR16" i="2"/>
  <c r="BP16" i="2"/>
  <c r="BO16" i="2"/>
  <c r="BN16" i="2"/>
  <c r="BM16" i="2"/>
  <c r="BL16" i="2"/>
  <c r="BK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L16" i="2"/>
  <c r="K16" i="2"/>
  <c r="J16" i="2"/>
  <c r="I16" i="2"/>
  <c r="H16" i="2"/>
  <c r="G16" i="2"/>
  <c r="F16" i="2"/>
  <c r="D10" i="2"/>
  <c r="BQ18" i="2" l="1"/>
  <c r="BQ19" i="2"/>
  <c r="BQ20" i="2"/>
  <c r="BQ21" i="2"/>
  <c r="BQ22" i="2"/>
  <c r="BQ23" i="2"/>
  <c r="BQ25" i="2"/>
  <c r="BQ26" i="2"/>
  <c r="BQ27" i="2"/>
  <c r="BJ38" i="2"/>
  <c r="BQ28" i="2"/>
  <c r="BQ29" i="2"/>
  <c r="BQ30" i="2"/>
  <c r="BQ31" i="2"/>
  <c r="BQ33" i="2"/>
  <c r="BQ34" i="2"/>
  <c r="BQ35" i="2"/>
  <c r="BQ36" i="2"/>
  <c r="BJ41" i="2"/>
  <c r="BJ43" i="2"/>
  <c r="BJ45" i="2"/>
  <c r="BJ47" i="2"/>
  <c r="BJ32" i="3"/>
  <c r="BJ40" i="3"/>
  <c r="BJ49" i="3"/>
  <c r="BQ24" i="2"/>
  <c r="BJ24" i="2"/>
  <c r="BJ32" i="2"/>
  <c r="BQ32" i="2"/>
  <c r="BJ40" i="2"/>
  <c r="M16" i="2"/>
  <c r="AO16" i="2"/>
  <c r="BQ17" i="2"/>
  <c r="BJ17" i="2"/>
  <c r="E59" i="1"/>
  <c r="H56" i="1"/>
  <c r="E56" i="1"/>
  <c r="E52" i="1"/>
  <c r="CK49" i="1"/>
  <c r="CJ49" i="1"/>
  <c r="CI49" i="1"/>
  <c r="CH49" i="1"/>
  <c r="CG49" i="1"/>
  <c r="CF49" i="1"/>
  <c r="CD49" i="1"/>
  <c r="CC49" i="1"/>
  <c r="CB49" i="1"/>
  <c r="CA49" i="1"/>
  <c r="BZ49" i="1"/>
  <c r="BY49" i="1"/>
  <c r="BI49" i="1"/>
  <c r="BH49" i="1"/>
  <c r="BG49" i="1"/>
  <c r="BF49" i="1"/>
  <c r="BE49" i="1"/>
  <c r="BD49" i="1"/>
  <c r="BB49" i="1"/>
  <c r="BA49" i="1"/>
  <c r="AZ49" i="1"/>
  <c r="AY49" i="1"/>
  <c r="AX49" i="1"/>
  <c r="AW49" i="1"/>
  <c r="AU49" i="1"/>
  <c r="AT49" i="1"/>
  <c r="AS49" i="1"/>
  <c r="AR49" i="1"/>
  <c r="AQ49" i="1"/>
  <c r="AP49" i="1"/>
  <c r="AN49" i="1"/>
  <c r="AM49" i="1"/>
  <c r="AL49" i="1"/>
  <c r="AK49" i="1"/>
  <c r="AJ49" i="1"/>
  <c r="AI49" i="1"/>
  <c r="AG49" i="1"/>
  <c r="AF49" i="1"/>
  <c r="AE49" i="1"/>
  <c r="AD49" i="1"/>
  <c r="AC49" i="1"/>
  <c r="AB49" i="1"/>
  <c r="Z49" i="1"/>
  <c r="Y49" i="1"/>
  <c r="X49" i="1"/>
  <c r="W49" i="1"/>
  <c r="V49" i="1"/>
  <c r="U49" i="1"/>
  <c r="S49" i="1"/>
  <c r="R49" i="1"/>
  <c r="Q49" i="1"/>
  <c r="P49" i="1"/>
  <c r="O49" i="1"/>
  <c r="N49" i="1"/>
  <c r="L49" i="1"/>
  <c r="K49" i="1"/>
  <c r="J49" i="1"/>
  <c r="I49" i="1"/>
  <c r="H49" i="1"/>
  <c r="G49" i="1"/>
  <c r="CE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C48" i="1"/>
  <c r="AV48" i="1"/>
  <c r="AO48" i="1"/>
  <c r="AH48" i="1"/>
  <c r="AA48" i="1"/>
  <c r="T48" i="1"/>
  <c r="M48" i="1"/>
  <c r="F48" i="1"/>
  <c r="CE47" i="1"/>
  <c r="BX47" i="1"/>
  <c r="BW47" i="1"/>
  <c r="BV47" i="1"/>
  <c r="BU47" i="1"/>
  <c r="BT47" i="1"/>
  <c r="BS47" i="1"/>
  <c r="BR47" i="1"/>
  <c r="BQ47" i="1" s="1"/>
  <c r="BP47" i="1"/>
  <c r="BO47" i="1"/>
  <c r="BN47" i="1"/>
  <c r="BM47" i="1"/>
  <c r="BL47" i="1"/>
  <c r="BJ47" i="1" s="1"/>
  <c r="BK47" i="1"/>
  <c r="BC47" i="1"/>
  <c r="AV47" i="1"/>
  <c r="AO47" i="1"/>
  <c r="AH47" i="1"/>
  <c r="AA47" i="1"/>
  <c r="T47" i="1"/>
  <c r="M47" i="1"/>
  <c r="F47" i="1"/>
  <c r="CE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C46" i="1"/>
  <c r="AV46" i="1"/>
  <c r="AO46" i="1"/>
  <c r="AH46" i="1"/>
  <c r="AA46" i="1"/>
  <c r="T46" i="1"/>
  <c r="M46" i="1"/>
  <c r="F46" i="1"/>
  <c r="CE45" i="1"/>
  <c r="BX45" i="1"/>
  <c r="BW45" i="1"/>
  <c r="BV45" i="1"/>
  <c r="BU45" i="1"/>
  <c r="BT45" i="1"/>
  <c r="BS45" i="1"/>
  <c r="BR45" i="1"/>
  <c r="BQ45" i="1" s="1"/>
  <c r="BP45" i="1"/>
  <c r="BO45" i="1"/>
  <c r="BN45" i="1"/>
  <c r="BM45" i="1"/>
  <c r="BL45" i="1"/>
  <c r="BJ45" i="1" s="1"/>
  <c r="BK45" i="1"/>
  <c r="BC45" i="1"/>
  <c r="AV45" i="1"/>
  <c r="AO45" i="1"/>
  <c r="AH45" i="1"/>
  <c r="AA45" i="1"/>
  <c r="T45" i="1"/>
  <c r="M45" i="1"/>
  <c r="F45" i="1"/>
  <c r="CE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C44" i="1"/>
  <c r="AV44" i="1"/>
  <c r="AO44" i="1"/>
  <c r="AH44" i="1"/>
  <c r="AA44" i="1"/>
  <c r="T44" i="1"/>
  <c r="M44" i="1"/>
  <c r="F44" i="1"/>
  <c r="CE43" i="1"/>
  <c r="BX43" i="1"/>
  <c r="BW43" i="1"/>
  <c r="BV43" i="1"/>
  <c r="BU43" i="1"/>
  <c r="BT43" i="1"/>
  <c r="BS43" i="1"/>
  <c r="BR43" i="1"/>
  <c r="BQ43" i="1" s="1"/>
  <c r="BP43" i="1"/>
  <c r="BO43" i="1"/>
  <c r="BN43" i="1"/>
  <c r="BM43" i="1"/>
  <c r="BL43" i="1"/>
  <c r="BK43" i="1"/>
  <c r="BC43" i="1"/>
  <c r="AV43" i="1"/>
  <c r="AO43" i="1"/>
  <c r="AH43" i="1"/>
  <c r="AA43" i="1"/>
  <c r="T43" i="1"/>
  <c r="M43" i="1"/>
  <c r="F43" i="1"/>
  <c r="CE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C42" i="1"/>
  <c r="AV42" i="1"/>
  <c r="AO42" i="1"/>
  <c r="AH42" i="1"/>
  <c r="AA42" i="1"/>
  <c r="T42" i="1"/>
  <c r="M42" i="1"/>
  <c r="F42" i="1"/>
  <c r="CE41" i="1"/>
  <c r="CE40" i="1" s="1"/>
  <c r="BX41" i="1"/>
  <c r="BW41" i="1"/>
  <c r="BV41" i="1"/>
  <c r="BU41" i="1"/>
  <c r="BT41" i="1"/>
  <c r="BS41" i="1"/>
  <c r="BR41" i="1"/>
  <c r="BQ41" i="1" s="1"/>
  <c r="BQ40" i="1" s="1"/>
  <c r="BP41" i="1"/>
  <c r="BO41" i="1"/>
  <c r="BN41" i="1"/>
  <c r="BM41" i="1"/>
  <c r="BL41" i="1"/>
  <c r="BK41" i="1"/>
  <c r="BC41" i="1"/>
  <c r="BC40" i="1" s="1"/>
  <c r="AV41" i="1"/>
  <c r="AO41" i="1"/>
  <c r="AH41" i="1"/>
  <c r="AA41" i="1"/>
  <c r="AA40" i="1" s="1"/>
  <c r="T41" i="1"/>
  <c r="M41" i="1"/>
  <c r="F41" i="1"/>
  <c r="CK40" i="1"/>
  <c r="CJ40" i="1"/>
  <c r="CI40" i="1"/>
  <c r="CH40" i="1"/>
  <c r="CG40" i="1"/>
  <c r="CF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P40" i="1"/>
  <c r="BO40" i="1"/>
  <c r="BN40" i="1"/>
  <c r="BM40" i="1"/>
  <c r="BL40" i="1"/>
  <c r="BK40" i="1"/>
  <c r="BI40" i="1"/>
  <c r="BH40" i="1"/>
  <c r="BG40" i="1"/>
  <c r="BF40" i="1"/>
  <c r="BE40" i="1"/>
  <c r="BD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CE39" i="1"/>
  <c r="BX39" i="1"/>
  <c r="BW39" i="1"/>
  <c r="BV39" i="1"/>
  <c r="BU39" i="1"/>
  <c r="BT39" i="1"/>
  <c r="BS39" i="1"/>
  <c r="BR39" i="1"/>
  <c r="BP39" i="1"/>
  <c r="BO39" i="1"/>
  <c r="BN39" i="1"/>
  <c r="BM39" i="1"/>
  <c r="BL39" i="1"/>
  <c r="BK39" i="1"/>
  <c r="BJ39" i="1"/>
  <c r="BC39" i="1"/>
  <c r="AV39" i="1"/>
  <c r="AO39" i="1"/>
  <c r="AH39" i="1"/>
  <c r="AA39" i="1"/>
  <c r="T39" i="1"/>
  <c r="M39" i="1"/>
  <c r="F39" i="1"/>
  <c r="CE38" i="1"/>
  <c r="BX38" i="1"/>
  <c r="BW38" i="1"/>
  <c r="BV38" i="1"/>
  <c r="BU38" i="1"/>
  <c r="BT38" i="1"/>
  <c r="BS38" i="1"/>
  <c r="BR38" i="1"/>
  <c r="BQ38" i="1" s="1"/>
  <c r="BP38" i="1"/>
  <c r="BO38" i="1"/>
  <c r="BN38" i="1"/>
  <c r="BM38" i="1"/>
  <c r="BL38" i="1"/>
  <c r="BK38" i="1"/>
  <c r="BJ38" i="1" s="1"/>
  <c r="BC38" i="1"/>
  <c r="AV38" i="1"/>
  <c r="AO38" i="1"/>
  <c r="AH38" i="1"/>
  <c r="AA38" i="1"/>
  <c r="T38" i="1"/>
  <c r="M38" i="1"/>
  <c r="F38" i="1"/>
  <c r="CE37" i="1"/>
  <c r="BX37" i="1"/>
  <c r="BW37" i="1"/>
  <c r="BV37" i="1"/>
  <c r="BU37" i="1"/>
  <c r="BT37" i="1"/>
  <c r="BS37" i="1"/>
  <c r="BR37" i="1"/>
  <c r="BP37" i="1"/>
  <c r="BO37" i="1"/>
  <c r="BN37" i="1"/>
  <c r="BM37" i="1"/>
  <c r="BL37" i="1"/>
  <c r="BK37" i="1"/>
  <c r="BJ37" i="1"/>
  <c r="BC37" i="1"/>
  <c r="AV37" i="1"/>
  <c r="AO37" i="1"/>
  <c r="AH37" i="1"/>
  <c r="AA37" i="1"/>
  <c r="T37" i="1"/>
  <c r="M37" i="1"/>
  <c r="F37" i="1"/>
  <c r="CE36" i="1"/>
  <c r="BX36" i="1"/>
  <c r="BW36" i="1"/>
  <c r="BV36" i="1"/>
  <c r="BU36" i="1"/>
  <c r="BT36" i="1"/>
  <c r="BS36" i="1"/>
  <c r="BR36" i="1"/>
  <c r="BQ36" i="1" s="1"/>
  <c r="BP36" i="1"/>
  <c r="BO36" i="1"/>
  <c r="BN36" i="1"/>
  <c r="BM36" i="1"/>
  <c r="BL36" i="1"/>
  <c r="BK36" i="1"/>
  <c r="BJ36" i="1" s="1"/>
  <c r="BC36" i="1"/>
  <c r="AV36" i="1"/>
  <c r="AO36" i="1"/>
  <c r="AH36" i="1"/>
  <c r="AA36" i="1"/>
  <c r="T36" i="1"/>
  <c r="M36" i="1"/>
  <c r="F36" i="1"/>
  <c r="CE35" i="1"/>
  <c r="BX35" i="1"/>
  <c r="BW35" i="1"/>
  <c r="BV35" i="1"/>
  <c r="BU35" i="1"/>
  <c r="BT35" i="1"/>
  <c r="BS35" i="1"/>
  <c r="BR35" i="1"/>
  <c r="BP35" i="1"/>
  <c r="BO35" i="1"/>
  <c r="BN35" i="1"/>
  <c r="BM35" i="1"/>
  <c r="BL35" i="1"/>
  <c r="BK35" i="1"/>
  <c r="BJ35" i="1"/>
  <c r="BC35" i="1"/>
  <c r="AV35" i="1"/>
  <c r="AO35" i="1"/>
  <c r="AH35" i="1"/>
  <c r="AA35" i="1"/>
  <c r="T35" i="1"/>
  <c r="M35" i="1"/>
  <c r="F35" i="1"/>
  <c r="CE34" i="1"/>
  <c r="BX34" i="1"/>
  <c r="BW34" i="1"/>
  <c r="BV34" i="1"/>
  <c r="BU34" i="1"/>
  <c r="BT34" i="1"/>
  <c r="BS34" i="1"/>
  <c r="BR34" i="1"/>
  <c r="BQ34" i="1" s="1"/>
  <c r="BP34" i="1"/>
  <c r="BO34" i="1"/>
  <c r="BN34" i="1"/>
  <c r="BM34" i="1"/>
  <c r="BL34" i="1"/>
  <c r="BK34" i="1"/>
  <c r="BJ34" i="1" s="1"/>
  <c r="BJ32" i="1" s="1"/>
  <c r="BC34" i="1"/>
  <c r="AV34" i="1"/>
  <c r="AO34" i="1"/>
  <c r="AH34" i="1"/>
  <c r="AA34" i="1"/>
  <c r="T34" i="1"/>
  <c r="M34" i="1"/>
  <c r="F34" i="1"/>
  <c r="CE33" i="1"/>
  <c r="CE32" i="1" s="1"/>
  <c r="BX33" i="1"/>
  <c r="BW33" i="1"/>
  <c r="BV33" i="1"/>
  <c r="BU33" i="1"/>
  <c r="BT33" i="1"/>
  <c r="BS33" i="1"/>
  <c r="BR33" i="1"/>
  <c r="BP33" i="1"/>
  <c r="BO33" i="1"/>
  <c r="BN33" i="1"/>
  <c r="BM33" i="1"/>
  <c r="BL33" i="1"/>
  <c r="BK33" i="1"/>
  <c r="BJ33" i="1"/>
  <c r="BC33" i="1"/>
  <c r="BC32" i="1" s="1"/>
  <c r="AV33" i="1"/>
  <c r="AO33" i="1"/>
  <c r="AH33" i="1"/>
  <c r="AA33" i="1"/>
  <c r="AA32" i="1" s="1"/>
  <c r="T33" i="1"/>
  <c r="M33" i="1"/>
  <c r="F33" i="1"/>
  <c r="CK32" i="1"/>
  <c r="CJ32" i="1"/>
  <c r="CI32" i="1"/>
  <c r="CH32" i="1"/>
  <c r="CG32" i="1"/>
  <c r="CF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P32" i="1"/>
  <c r="BO32" i="1"/>
  <c r="BN32" i="1"/>
  <c r="BM32" i="1"/>
  <c r="BL32" i="1"/>
  <c r="BK32" i="1"/>
  <c r="BI32" i="1"/>
  <c r="BH32" i="1"/>
  <c r="BG32" i="1"/>
  <c r="BF32" i="1"/>
  <c r="BE32" i="1"/>
  <c r="BD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CE31" i="1"/>
  <c r="BX31" i="1"/>
  <c r="BW31" i="1"/>
  <c r="BV31" i="1"/>
  <c r="BU31" i="1"/>
  <c r="BT31" i="1"/>
  <c r="BS31" i="1"/>
  <c r="BR31" i="1"/>
  <c r="BQ31" i="1" s="1"/>
  <c r="BP31" i="1"/>
  <c r="BO31" i="1"/>
  <c r="BN31" i="1"/>
  <c r="BM31" i="1"/>
  <c r="BL31" i="1"/>
  <c r="BK31" i="1"/>
  <c r="BJ31" i="1" s="1"/>
  <c r="BC31" i="1"/>
  <c r="AV31" i="1"/>
  <c r="AO31" i="1"/>
  <c r="AH31" i="1"/>
  <c r="AA31" i="1"/>
  <c r="T31" i="1"/>
  <c r="M31" i="1"/>
  <c r="F31" i="1"/>
  <c r="CE30" i="1"/>
  <c r="BX30" i="1"/>
  <c r="BW30" i="1"/>
  <c r="BV30" i="1"/>
  <c r="BU30" i="1"/>
  <c r="BT30" i="1"/>
  <c r="BS30" i="1"/>
  <c r="BR30" i="1"/>
  <c r="BP30" i="1"/>
  <c r="BO30" i="1"/>
  <c r="BN30" i="1"/>
  <c r="BM30" i="1"/>
  <c r="BL30" i="1"/>
  <c r="BK30" i="1"/>
  <c r="BJ30" i="1"/>
  <c r="BC30" i="1"/>
  <c r="AV30" i="1"/>
  <c r="AO30" i="1"/>
  <c r="AH30" i="1"/>
  <c r="AA30" i="1"/>
  <c r="T30" i="1"/>
  <c r="M30" i="1"/>
  <c r="F30" i="1"/>
  <c r="CE29" i="1"/>
  <c r="BX29" i="1"/>
  <c r="BW29" i="1"/>
  <c r="BV29" i="1"/>
  <c r="BU29" i="1"/>
  <c r="BT29" i="1"/>
  <c r="BS29" i="1"/>
  <c r="BR29" i="1"/>
  <c r="BQ29" i="1" s="1"/>
  <c r="BP29" i="1"/>
  <c r="BO29" i="1"/>
  <c r="BN29" i="1"/>
  <c r="BM29" i="1"/>
  <c r="BL29" i="1"/>
  <c r="BK29" i="1"/>
  <c r="BJ29" i="1" s="1"/>
  <c r="BC29" i="1"/>
  <c r="AV29" i="1"/>
  <c r="AO29" i="1"/>
  <c r="AH29" i="1"/>
  <c r="AA29" i="1"/>
  <c r="T29" i="1"/>
  <c r="M29" i="1"/>
  <c r="F29" i="1"/>
  <c r="CE28" i="1"/>
  <c r="BX28" i="1"/>
  <c r="BW28" i="1"/>
  <c r="BV28" i="1"/>
  <c r="BU28" i="1"/>
  <c r="BT28" i="1"/>
  <c r="BS28" i="1"/>
  <c r="BR28" i="1"/>
  <c r="BP28" i="1"/>
  <c r="BO28" i="1"/>
  <c r="BN28" i="1"/>
  <c r="BM28" i="1"/>
  <c r="BL28" i="1"/>
  <c r="BK28" i="1"/>
  <c r="BJ28" i="1"/>
  <c r="BC28" i="1"/>
  <c r="AV28" i="1"/>
  <c r="AO28" i="1"/>
  <c r="AH28" i="1"/>
  <c r="AA28" i="1"/>
  <c r="T28" i="1"/>
  <c r="M28" i="1"/>
  <c r="F28" i="1"/>
  <c r="CE27" i="1"/>
  <c r="BX27" i="1"/>
  <c r="BW27" i="1"/>
  <c r="BV27" i="1"/>
  <c r="BU27" i="1"/>
  <c r="BT27" i="1"/>
  <c r="BS27" i="1"/>
  <c r="BR27" i="1"/>
  <c r="BQ27" i="1" s="1"/>
  <c r="BP27" i="1"/>
  <c r="BO27" i="1"/>
  <c r="BN27" i="1"/>
  <c r="BM27" i="1"/>
  <c r="BL27" i="1"/>
  <c r="BK27" i="1"/>
  <c r="BJ27" i="1" s="1"/>
  <c r="BC27" i="1"/>
  <c r="AV27" i="1"/>
  <c r="AO27" i="1"/>
  <c r="AH27" i="1"/>
  <c r="AA27" i="1"/>
  <c r="T27" i="1"/>
  <c r="M27" i="1"/>
  <c r="F27" i="1"/>
  <c r="CE26" i="1"/>
  <c r="BX26" i="1"/>
  <c r="BW26" i="1"/>
  <c r="BV26" i="1"/>
  <c r="BU26" i="1"/>
  <c r="BT26" i="1"/>
  <c r="BS26" i="1"/>
  <c r="BR26" i="1"/>
  <c r="BP26" i="1"/>
  <c r="BO26" i="1"/>
  <c r="BN26" i="1"/>
  <c r="BM26" i="1"/>
  <c r="BL26" i="1"/>
  <c r="BK26" i="1"/>
  <c r="BJ26" i="1"/>
  <c r="BC26" i="1"/>
  <c r="AV26" i="1"/>
  <c r="AO26" i="1"/>
  <c r="AH26" i="1"/>
  <c r="AA26" i="1"/>
  <c r="T26" i="1"/>
  <c r="M26" i="1"/>
  <c r="F26" i="1"/>
  <c r="CE25" i="1"/>
  <c r="CE24" i="1" s="1"/>
  <c r="BX25" i="1"/>
  <c r="BW25" i="1"/>
  <c r="BV25" i="1"/>
  <c r="BU25" i="1"/>
  <c r="BT25" i="1"/>
  <c r="BS25" i="1"/>
  <c r="BR25" i="1"/>
  <c r="BQ25" i="1" s="1"/>
  <c r="BP25" i="1"/>
  <c r="BO25" i="1"/>
  <c r="BN25" i="1"/>
  <c r="BM25" i="1"/>
  <c r="BL25" i="1"/>
  <c r="BK25" i="1"/>
  <c r="BJ25" i="1" s="1"/>
  <c r="BJ24" i="1" s="1"/>
  <c r="BC25" i="1"/>
  <c r="BC24" i="1" s="1"/>
  <c r="AV25" i="1"/>
  <c r="AO25" i="1"/>
  <c r="AH25" i="1"/>
  <c r="AA25" i="1"/>
  <c r="AA24" i="1" s="1"/>
  <c r="T25" i="1"/>
  <c r="M25" i="1"/>
  <c r="F25" i="1"/>
  <c r="CK24" i="1"/>
  <c r="CJ24" i="1"/>
  <c r="CI24" i="1"/>
  <c r="CH24" i="1"/>
  <c r="CG24" i="1"/>
  <c r="CF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P24" i="1"/>
  <c r="BO24" i="1"/>
  <c r="BN24" i="1"/>
  <c r="BM24" i="1"/>
  <c r="BL24" i="1"/>
  <c r="BK24" i="1"/>
  <c r="BI24" i="1"/>
  <c r="BH24" i="1"/>
  <c r="BG24" i="1"/>
  <c r="BF24" i="1"/>
  <c r="BE24" i="1"/>
  <c r="BD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CE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C23" i="1"/>
  <c r="AV23" i="1"/>
  <c r="AO23" i="1"/>
  <c r="AH23" i="1"/>
  <c r="AA23" i="1"/>
  <c r="T23" i="1"/>
  <c r="M23" i="1"/>
  <c r="F23" i="1"/>
  <c r="CE22" i="1"/>
  <c r="BX22" i="1"/>
  <c r="BW22" i="1"/>
  <c r="BV22" i="1"/>
  <c r="BU22" i="1"/>
  <c r="BT22" i="1"/>
  <c r="BS22" i="1"/>
  <c r="BR22" i="1"/>
  <c r="BQ22" i="1" s="1"/>
  <c r="BP22" i="1"/>
  <c r="BO22" i="1"/>
  <c r="BN22" i="1"/>
  <c r="BM22" i="1"/>
  <c r="BL22" i="1"/>
  <c r="BJ22" i="1" s="1"/>
  <c r="BK22" i="1"/>
  <c r="BC22" i="1"/>
  <c r="AV22" i="1"/>
  <c r="AO22" i="1"/>
  <c r="AH22" i="1"/>
  <c r="AA22" i="1"/>
  <c r="T22" i="1"/>
  <c r="M22" i="1"/>
  <c r="F22" i="1"/>
  <c r="CE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C21" i="1"/>
  <c r="AV21" i="1"/>
  <c r="AO21" i="1"/>
  <c r="AH21" i="1"/>
  <c r="AA21" i="1"/>
  <c r="T21" i="1"/>
  <c r="M21" i="1"/>
  <c r="F21" i="1"/>
  <c r="CE20" i="1"/>
  <c r="BX20" i="1"/>
  <c r="BW20" i="1"/>
  <c r="BV20" i="1"/>
  <c r="BU20" i="1"/>
  <c r="BT20" i="1"/>
  <c r="BS20" i="1"/>
  <c r="BR20" i="1"/>
  <c r="BQ20" i="1" s="1"/>
  <c r="BP20" i="1"/>
  <c r="BO20" i="1"/>
  <c r="BN20" i="1"/>
  <c r="BM20" i="1"/>
  <c r="BL20" i="1"/>
  <c r="BJ20" i="1" s="1"/>
  <c r="BK20" i="1"/>
  <c r="BC20" i="1"/>
  <c r="AV20" i="1"/>
  <c r="AO20" i="1"/>
  <c r="AH20" i="1"/>
  <c r="AA20" i="1"/>
  <c r="T20" i="1"/>
  <c r="M20" i="1"/>
  <c r="F20" i="1"/>
  <c r="CE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C19" i="1"/>
  <c r="AV19" i="1"/>
  <c r="AO19" i="1"/>
  <c r="AH19" i="1"/>
  <c r="AA19" i="1"/>
  <c r="T19" i="1"/>
  <c r="M19" i="1"/>
  <c r="F19" i="1"/>
  <c r="CE18" i="1"/>
  <c r="BX18" i="1"/>
  <c r="BW18" i="1"/>
  <c r="BV18" i="1"/>
  <c r="BU18" i="1"/>
  <c r="BT18" i="1"/>
  <c r="BS18" i="1"/>
  <c r="BR18" i="1"/>
  <c r="BP18" i="1"/>
  <c r="BO18" i="1"/>
  <c r="BN18" i="1"/>
  <c r="BM18" i="1"/>
  <c r="BL18" i="1"/>
  <c r="BK18" i="1"/>
  <c r="BC18" i="1"/>
  <c r="AV18" i="1"/>
  <c r="AO18" i="1"/>
  <c r="AH18" i="1"/>
  <c r="AA18" i="1"/>
  <c r="T18" i="1"/>
  <c r="M18" i="1"/>
  <c r="F18" i="1"/>
  <c r="CE17" i="1"/>
  <c r="CE49" i="1" s="1"/>
  <c r="BX17" i="1"/>
  <c r="BX49" i="1" s="1"/>
  <c r="BW17" i="1"/>
  <c r="BW49" i="1" s="1"/>
  <c r="BV17" i="1"/>
  <c r="BV49" i="1" s="1"/>
  <c r="BU17" i="1"/>
  <c r="BU49" i="1" s="1"/>
  <c r="BT17" i="1"/>
  <c r="BS17" i="1"/>
  <c r="BS49" i="1" s="1"/>
  <c r="BR17" i="1"/>
  <c r="BR49" i="1" s="1"/>
  <c r="BP17" i="1"/>
  <c r="BP49" i="1" s="1"/>
  <c r="BO17" i="1"/>
  <c r="BO49" i="1" s="1"/>
  <c r="BN17" i="1"/>
  <c r="BN49" i="1" s="1"/>
  <c r="BM17" i="1"/>
  <c r="BM49" i="1" s="1"/>
  <c r="BL17" i="1"/>
  <c r="BL49" i="1" s="1"/>
  <c r="BK17" i="1"/>
  <c r="BK49" i="1" s="1"/>
  <c r="BC17" i="1"/>
  <c r="BC49" i="1" s="1"/>
  <c r="AV17" i="1"/>
  <c r="AV49" i="1" s="1"/>
  <c r="AO17" i="1"/>
  <c r="AO49" i="1" s="1"/>
  <c r="AH17" i="1"/>
  <c r="AH49" i="1" s="1"/>
  <c r="AA17" i="1"/>
  <c r="AA49" i="1" s="1"/>
  <c r="T17" i="1"/>
  <c r="T49" i="1" s="1"/>
  <c r="M17" i="1"/>
  <c r="M49" i="1" s="1"/>
  <c r="F17" i="1"/>
  <c r="F49" i="1" s="1"/>
  <c r="CK16" i="1"/>
  <c r="CJ16" i="1"/>
  <c r="CI16" i="1"/>
  <c r="CH16" i="1"/>
  <c r="CG16" i="1"/>
  <c r="CF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P16" i="1"/>
  <c r="BO16" i="1"/>
  <c r="BN16" i="1"/>
  <c r="BM16" i="1"/>
  <c r="BL16" i="1"/>
  <c r="BK16" i="1"/>
  <c r="BI16" i="1"/>
  <c r="BH16" i="1"/>
  <c r="BG16" i="1"/>
  <c r="BF16" i="1"/>
  <c r="BE16" i="1"/>
  <c r="BD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D10" i="1"/>
  <c r="BJ18" i="1" l="1"/>
  <c r="BJ19" i="1"/>
  <c r="BJ21" i="1"/>
  <c r="BJ23" i="1"/>
  <c r="BQ26" i="1"/>
  <c r="BQ28" i="1"/>
  <c r="BQ30" i="1"/>
  <c r="BQ33" i="1"/>
  <c r="BQ35" i="1"/>
  <c r="BQ37" i="1"/>
  <c r="BQ39" i="1"/>
  <c r="BJ41" i="1"/>
  <c r="BJ43" i="1"/>
  <c r="BJ46" i="1"/>
  <c r="BJ48" i="1"/>
  <c r="BQ17" i="1"/>
  <c r="BQ18" i="1"/>
  <c r="BJ42" i="1"/>
  <c r="BJ44" i="1"/>
  <c r="BJ49" i="2"/>
  <c r="BJ16" i="2"/>
  <c r="BQ49" i="2"/>
  <c r="BQ16" i="2"/>
  <c r="BQ49" i="1"/>
  <c r="BQ16" i="1"/>
  <c r="BQ24" i="1"/>
  <c r="BJ17" i="1"/>
  <c r="AA16" i="1"/>
  <c r="BC16" i="1"/>
  <c r="CE16" i="1"/>
  <c r="BT49" i="1"/>
  <c r="BJ40" i="1" l="1"/>
  <c r="BQ32" i="1"/>
  <c r="BJ16" i="1"/>
  <c r="BJ49" i="1"/>
</calcChain>
</file>

<file path=xl/sharedStrings.xml><?xml version="1.0" encoding="utf-8"?>
<sst xmlns="http://schemas.openxmlformats.org/spreadsheetml/2006/main" count="1431" uniqueCount="48">
  <si>
    <t>Раздел I. Полезный отпуск электроэнергии и мощности, реализуемой по регулируемым тарифам (ценам)</t>
  </si>
  <si>
    <t>А. Полезный отпуск электроэнергии и мощности, реализуемой по регулируемым тарифам (ценам) по Договору энергоснабжения</t>
  </si>
  <si>
    <t>Коды по ОКЕИ: 1000 киловатт-часов – 246, мегаватт – 215, тысяча рублей – 384</t>
  </si>
  <si>
    <t>Потребители</t>
  </si>
  <si>
    <t>Код строки</t>
  </si>
  <si>
    <t>Объем электрической энергии потребителей, осуществляющих оплату по одноставочным тарифам (ценам) за отчетный месяц (год), тыс кВт ч</t>
  </si>
  <si>
    <t>Стоимость электрической энергии потребителей, осуществляющих оплату по одноставочным тарифам (ценам) за отчетный месяц (год) без НДС, тыс руб</t>
  </si>
  <si>
    <t>Объем электрической энергии потребителей, осуществляющих оплату по зонным тарифам (ценам) за отчетный месяц (год), 
тыс кВт ч</t>
  </si>
  <si>
    <t>Стоимость электрической энергии потребителей, осуществляющих оплату по зонным тарифам (ценам) за отчетный месяц (год) без НДС, тыс руб</t>
  </si>
  <si>
    <t>Объем электрической энергии потребителей, осуществляющих оплату по трехставочным тарифам (ценам) за отчетный месяц (год), тыс кВт ч</t>
  </si>
  <si>
    <t>Стоимость электрической энергии потребителей, осуществляющих оплату по трехставочным тарифам (ценам) за отчетный месяц (год) без НДС, тыс руб</t>
  </si>
  <si>
    <t>Объем электрической мощности потребителей, осуществляющих оплату услуг по передаче электрической энергии по трехставочным ценам 
за отчетный месяц (год), МВт</t>
  </si>
  <si>
    <t>Стоимость электрической мощности потребителей, осуществляющих оплату услуг по передаче электрической энергии по трехставочным ценам 
за отчетный месяц (год) без НДС, тыс руб</t>
  </si>
  <si>
    <t>Объем электрической энергии за отчетный месяц (год), 
тыс кВт ч</t>
  </si>
  <si>
    <t>Стоимость электрической энергии за отчетный месяц (год) без НДС, тыс руб</t>
  </si>
  <si>
    <t>Стоимость электрической энергии (мощности) без учета стоимости отклонений за отчетный месяц (год) без НДС, по двухставочным тарифам (ценам) 
за отчетный месяц (год) без НДС, тыс руб</t>
  </si>
  <si>
    <t>Стоимость отклонений фактических объемов потребления электрической энергии от плановых (договорных) значений за отчетный  месяц (год) без НДС, тыс руб</t>
  </si>
  <si>
    <t>всего</t>
  </si>
  <si>
    <t>в том числе:</t>
  </si>
  <si>
    <t>ВН</t>
  </si>
  <si>
    <t>СН1</t>
  </si>
  <si>
    <t>СН2</t>
  </si>
  <si>
    <t>НН</t>
  </si>
  <si>
    <t>ФСК</t>
  </si>
  <si>
    <t>ГН</t>
  </si>
  <si>
    <t>Потребители с максимальной мощностью принадлежащих им энергопринимающих устройств от 10 МВт</t>
  </si>
  <si>
    <t>Промышленные и приравненные к ним потребители</t>
  </si>
  <si>
    <t>Электрифицированный железнодорожный транспорт</t>
  </si>
  <si>
    <t>Электрифицированный городской транспорт</t>
  </si>
  <si>
    <t>Непромышленные потребители</t>
  </si>
  <si>
    <t>Сельскохозяйственные товаропроизводители</t>
  </si>
  <si>
    <t>Бюджетные потребители</t>
  </si>
  <si>
    <t>Другие энергоснабжающие организации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</si>
  <si>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</si>
  <si>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</si>
  <si>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</si>
  <si>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>Компенсация расхода электрической энергии на передачу сетевыми организациями</t>
  </si>
  <si>
    <t xml:space="preserve">Полезный отпуск - всего </t>
  </si>
  <si>
    <t>Руководитель организации</t>
  </si>
  <si>
    <t>(Ф.И.О.)</t>
  </si>
  <si>
    <t>(подпись)</t>
  </si>
  <si>
    <t>Должностное лицо,</t>
  </si>
  <si>
    <t xml:space="preserve"> ответственное за</t>
  </si>
  <si>
    <t>(должность)</t>
  </si>
  <si>
    <t>составление формы</t>
  </si>
  <si>
    <t>«____» _________20__ 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</si>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</sst>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sz val="10"/>
      <color indexed="9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3"/>
      </right>
      <top style="thin">
        <color indexed="55"/>
      </top>
      <bottom/>
      <diagonal/>
    </border>
    <border>
      <left style="thin">
        <color indexed="63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63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49" fontId="3" fillId="0" borderId="0" applyBorder="0">
      <alignment vertical="top"/>
    </xf>
  </cellStyleXfs>
  <cellXfs count="100">
    <xf numFmtId="0" fontId="0" fillId="0" borderId="0" xfId="0"/>
    <xf numFmtId="0" fontId="4" fillId="0" borderId="0" xfId="1" applyFont="1" applyProtection="1"/>
    <xf numFmtId="0" fontId="4" fillId="0" borderId="0" xfId="1" applyNumberFormat="1" applyFont="1" applyProtection="1"/>
    <xf numFmtId="0" fontId="4" fillId="0" borderId="0" xfId="2" applyFont="1" applyProtection="1"/>
    <xf numFmtId="49" fontId="4" fillId="0" borderId="0" xfId="1" applyNumberFormat="1" applyFont="1" applyProtection="1"/>
    <xf numFmtId="0" fontId="4" fillId="0" borderId="0" xfId="1" applyFont="1" applyBorder="1" applyProtection="1"/>
    <xf numFmtId="0" fontId="5" fillId="0" borderId="1" xfId="3" applyFont="1" applyFill="1" applyBorder="1" applyAlignment="1" applyProtection="1">
      <alignment vertical="center"/>
    </xf>
    <xf numFmtId="0" fontId="5" fillId="0" borderId="1" xfId="3" applyFont="1" applyFill="1" applyBorder="1" applyAlignment="1" applyProtection="1">
      <alignment vertical="center" wrapText="1"/>
    </xf>
    <xf numFmtId="0" fontId="4" fillId="0" borderId="1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49" fontId="4" fillId="0" borderId="0" xfId="4" applyFont="1" applyBorder="1" applyAlignment="1">
      <alignment vertical="center"/>
    </xf>
    <xf numFmtId="0" fontId="6" fillId="0" borderId="0" xfId="1" applyFont="1" applyBorder="1" applyProtection="1"/>
    <xf numFmtId="0" fontId="6" fillId="0" borderId="0" xfId="1" applyFont="1" applyProtection="1"/>
    <xf numFmtId="0" fontId="4" fillId="0" borderId="0" xfId="4" applyNumberFormat="1" applyFont="1" applyBorder="1" applyAlignment="1">
      <alignment vertical="center"/>
    </xf>
    <xf numFmtId="0" fontId="4" fillId="0" borderId="1" xfId="1" applyFont="1" applyBorder="1" applyProtection="1"/>
    <xf numFmtId="49" fontId="4" fillId="0" borderId="0" xfId="4" applyFont="1" applyBorder="1" applyAlignment="1">
      <alignment horizontal="right" vertical="top"/>
    </xf>
    <xf numFmtId="49" fontId="4" fillId="0" borderId="4" xfId="4" applyFont="1" applyFill="1" applyBorder="1" applyAlignment="1" applyProtection="1">
      <alignment horizontal="center" vertical="center" wrapText="1"/>
    </xf>
    <xf numFmtId="49" fontId="4" fillId="0" borderId="9" xfId="4" applyFont="1" applyFill="1" applyBorder="1" applyAlignment="1" applyProtection="1">
      <alignment horizontal="center" vertical="center" wrapText="1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49" fontId="4" fillId="0" borderId="2" xfId="4" applyFont="1" applyFill="1" applyBorder="1" applyAlignment="1" applyProtection="1">
      <alignment vertical="center" wrapText="1"/>
    </xf>
    <xf numFmtId="164" fontId="4" fillId="2" borderId="2" xfId="1" applyNumberFormat="1" applyFont="1" applyFill="1" applyBorder="1" applyAlignment="1" applyProtection="1">
      <alignment horizontal="right" vertical="center" wrapText="1"/>
    </xf>
    <xf numFmtId="164" fontId="4" fillId="2" borderId="7" xfId="1" applyNumberFormat="1" applyFont="1" applyFill="1" applyBorder="1" applyAlignment="1" applyProtection="1">
      <alignment horizontal="right" vertical="center" wrapText="1"/>
    </xf>
    <xf numFmtId="164" fontId="4" fillId="2" borderId="1" xfId="1" applyNumberFormat="1" applyFont="1" applyFill="1" applyBorder="1" applyAlignment="1" applyProtection="1">
      <alignment horizontal="right" vertical="center" wrapText="1"/>
    </xf>
    <xf numFmtId="164" fontId="4" fillId="2" borderId="6" xfId="1" applyNumberFormat="1" applyFont="1" applyFill="1" applyBorder="1" applyAlignment="1" applyProtection="1">
      <alignment horizontal="right" vertical="center" wrapText="1"/>
    </xf>
    <xf numFmtId="164" fontId="4" fillId="2" borderId="4" xfId="1" applyNumberFormat="1" applyFont="1" applyFill="1" applyBorder="1" applyAlignment="1" applyProtection="1">
      <alignment horizontal="right" vertical="center"/>
    </xf>
    <xf numFmtId="164" fontId="4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4" fillId="3" borderId="7" xfId="1" applyNumberFormat="1" applyFont="1" applyFill="1" applyBorder="1" applyAlignment="1" applyProtection="1">
      <alignment horizontal="right" vertical="center" wrapText="1"/>
      <protection locked="0"/>
    </xf>
    <xf numFmtId="164" fontId="4" fillId="2" borderId="9" xfId="1" applyNumberFormat="1" applyFont="1" applyFill="1" applyBorder="1" applyAlignment="1" applyProtection="1">
      <alignment horizontal="right" vertical="center"/>
    </xf>
    <xf numFmtId="164" fontId="4" fillId="2" borderId="5" xfId="1" applyNumberFormat="1" applyFont="1" applyFill="1" applyBorder="1" applyAlignment="1" applyProtection="1">
      <alignment horizontal="right" vertical="center"/>
    </xf>
    <xf numFmtId="164" fontId="4" fillId="3" borderId="3" xfId="1" applyNumberFormat="1" applyFont="1" applyFill="1" applyBorder="1" applyAlignment="1" applyProtection="1">
      <alignment horizontal="right" vertical="center" wrapText="1"/>
      <protection locked="0"/>
    </xf>
    <xf numFmtId="164" fontId="4" fillId="2" borderId="3" xfId="1" applyNumberFormat="1" applyFont="1" applyFill="1" applyBorder="1" applyAlignment="1" applyProtection="1">
      <alignment horizontal="right" vertical="center" wrapText="1"/>
    </xf>
    <xf numFmtId="164" fontId="4" fillId="3" borderId="6" xfId="1" applyNumberFormat="1" applyFont="1" applyFill="1" applyBorder="1" applyAlignment="1" applyProtection="1">
      <alignment horizontal="right" vertical="center" wrapText="1"/>
      <protection locked="0"/>
    </xf>
    <xf numFmtId="164" fontId="4" fillId="3" borderId="2" xfId="1" applyNumberFormat="1" applyFont="1" applyFill="1" applyBorder="1" applyAlignment="1" applyProtection="1">
      <alignment horizontal="right" vertical="center"/>
      <protection locked="0"/>
    </xf>
    <xf numFmtId="164" fontId="4" fillId="3" borderId="7" xfId="1" applyNumberFormat="1" applyFont="1" applyFill="1" applyBorder="1" applyAlignment="1" applyProtection="1">
      <alignment horizontal="right" vertical="center"/>
      <protection locked="0"/>
    </xf>
    <xf numFmtId="164" fontId="4" fillId="3" borderId="6" xfId="1" applyNumberFormat="1" applyFont="1" applyFill="1" applyBorder="1" applyAlignment="1" applyProtection="1">
      <alignment horizontal="right" vertical="center"/>
      <protection locked="0"/>
    </xf>
    <xf numFmtId="49" fontId="4" fillId="0" borderId="4" xfId="4" applyFont="1" applyFill="1" applyBorder="1" applyAlignment="1" applyProtection="1">
      <alignment vertical="center" wrapText="1"/>
    </xf>
    <xf numFmtId="164" fontId="4" fillId="2" borderId="10" xfId="1" applyNumberFormat="1" applyFont="1" applyFill="1" applyBorder="1" applyAlignment="1" applyProtection="1">
      <alignment horizontal="right" vertical="center"/>
    </xf>
    <xf numFmtId="164" fontId="4" fillId="2" borderId="6" xfId="1" applyNumberFormat="1" applyFont="1" applyFill="1" applyBorder="1" applyAlignment="1" applyProtection="1">
      <alignment horizontal="right" vertical="center"/>
    </xf>
    <xf numFmtId="0" fontId="8" fillId="0" borderId="0" xfId="1" applyFont="1" applyProtection="1"/>
    <xf numFmtId="0" fontId="9" fillId="0" borderId="0" xfId="1" applyFont="1" applyProtection="1"/>
    <xf numFmtId="0" fontId="9" fillId="0" borderId="0" xfId="1" applyFont="1" applyBorder="1" applyProtection="1"/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9" fillId="0" borderId="11" xfId="1" applyFont="1" applyBorder="1" applyProtection="1"/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left" vertical="center"/>
    </xf>
    <xf numFmtId="0" fontId="9" fillId="0" borderId="0" xfId="1" applyFont="1" applyAlignment="1" applyProtection="1">
      <alignment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49" fontId="4" fillId="0" borderId="8" xfId="4" applyFont="1" applyFill="1" applyBorder="1" applyAlignment="1" applyProtection="1">
      <alignment horizontal="center" vertical="center" wrapText="1"/>
    </xf>
    <xf numFmtId="49" fontId="4" fillId="0" borderId="2" xfId="4" applyFont="1" applyFill="1" applyBorder="1" applyAlignment="1" applyProtection="1">
      <alignment horizontal="center" vertical="center" wrapText="1"/>
    </xf>
    <xf numFmtId="49" fontId="4" fillId="0" borderId="7" xfId="4" applyFont="1" applyFill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/>
    </xf>
    <xf numFmtId="49" fontId="4" fillId="0" borderId="1" xfId="4" applyFont="1" applyFill="1" applyBorder="1" applyAlignment="1" applyProtection="1">
      <alignment horizontal="center" vertical="center" wrapText="1"/>
    </xf>
    <xf numFmtId="49" fontId="4" fillId="0" borderId="3" xfId="4" applyFont="1" applyFill="1" applyBorder="1" applyAlignment="1" applyProtection="1">
      <alignment horizontal="center" vertical="center" wrapText="1"/>
    </xf>
    <xf numFmtId="49" fontId="4" fillId="0" borderId="4" xfId="4" applyFont="1" applyFill="1" applyBorder="1" applyAlignment="1" applyProtection="1">
      <alignment horizontal="center" vertical="center" wrapText="1"/>
    </xf>
    <xf numFmtId="49" fontId="4" fillId="0" borderId="10" xfId="4" applyFont="1" applyFill="1" applyBorder="1" applyAlignment="1" applyProtection="1">
      <alignment horizontal="center" vertical="center" wrapText="1"/>
    </xf>
    <xf numFmtId="49" fontId="4" fillId="0" borderId="5" xfId="4" applyFont="1" applyFill="1" applyBorder="1" applyAlignment="1" applyProtection="1">
      <alignment horizontal="center" vertical="center" wrapText="1"/>
    </xf>
    <xf numFmtId="0" fontId="9" fillId="0" borderId="11" xfId="1" applyNumberFormat="1" applyFont="1" applyBorder="1" applyAlignment="1" applyProtection="1">
      <alignment horizontal="center" vertical="center"/>
    </xf>
    <xf numFmtId="0" fontId="9" fillId="0" borderId="11" xfId="1" applyFont="1" applyBorder="1" applyAlignment="1" applyProtection="1">
      <alignment horizontal="center" vertical="center" wrapText="1"/>
    </xf>
    <xf numFmtId="0" fontId="9" fillId="0" borderId="11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vertical="center"/>
    </xf>
    <xf numFmtId="0" fontId="9" fillId="0" borderId="12" xfId="1" applyFont="1" applyBorder="1" applyAlignment="1" applyProtection="1">
      <alignment horizontal="center" vertical="center"/>
    </xf>
  </cellXfs>
  <cellStyles count="5">
    <cellStyle name="Обычный" xfId="0" builtinId="0"/>
    <cellStyle name="Обычный 10" xfId="4"/>
    <cellStyle name="Обычный_Полезный отпуск электроэнергии и мощности, реализуемой по нерегулируемым ценам" xfId="2"/>
    <cellStyle name="Обычный_Полезный отпуск электроэнергии и мощности, реализуемой по регулируемым ценам" xfId="1"/>
    <cellStyle name="Обычный_Шаблон по источникам для Модуля Реестр (2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4\&#1069;&#1083;.&#1089;&#1077;&#1088;&#1074;&#1080;&#1089;\46EE.ST(v1.0)-&#1103;&#1085;&#1074;&#1072;&#1088;&#1100;%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46EE.ST(v2.1)-&#1075;&#1086;&#1076;%2020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92;&#1077;&#1074;&#1088;&#1072;&#1083;&#1100;%20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4;&#1072;&#1088;&#1090;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72;&#1087;&#1088;&#1077;&#1083;&#1100;20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4;&#1072;&#1081;%2020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0;&#1102;&#1085;&#1100;%2020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80;&#1102;&#1083;&#1100;%20201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41\&#1052;&#1086;&#1080;_&#1076;&#1086;&#1082;&#1091;&#1084;&#1077;&#1085;&#1090;&#1099;\&#1045;&#1048;&#1040;&#1057;%20&#1092;&#1086;&#1088;&#1084;&#1099;%20-46\2015\&#1069;&#1083;.&#1089;&#1077;&#1088;&#1074;&#1080;&#1089;\46EE.ST(v2.1)-&#1072;&#1074;&#1075;&#1091;&#1089;&#1090;%2020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litzkiy_ea\Desktop\46EE.ST(v2.1)-&#1089;&#1077;&#1085;&#1090;&#1103;&#1073;&#1088;&#1100;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>
        <row r="16">
          <cell r="G16" t="str">
            <v>ОАО "Электросервис"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Кунавина Татьяна Ивановна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Prov"/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>
        <row r="40">
          <cell r="G40" t="str">
            <v>Колесник Алина Владимировна</v>
          </cell>
        </row>
        <row r="48">
          <cell r="G48" t="str">
            <v>Панина Елена Петровна</v>
          </cell>
        </row>
        <row r="49">
          <cell r="G49" t="str">
            <v>начальник отдела сбыта</v>
          </cell>
        </row>
        <row r="50">
          <cell r="G50" t="str">
            <v>(42355)23503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7" workbookViewId="0">
      <selection activeCell="O8" sqref="O8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16" t="s">
        <v>19</v>
      </c>
      <c r="H14" s="16" t="s">
        <v>20</v>
      </c>
      <c r="I14" s="16" t="s">
        <v>21</v>
      </c>
      <c r="J14" s="16" t="s">
        <v>22</v>
      </c>
      <c r="K14" s="16" t="s">
        <v>23</v>
      </c>
      <c r="L14" s="17" t="s">
        <v>24</v>
      </c>
      <c r="M14" s="91"/>
      <c r="N14" s="16" t="s">
        <v>19</v>
      </c>
      <c r="O14" s="16" t="s">
        <v>20</v>
      </c>
      <c r="P14" s="16" t="s">
        <v>21</v>
      </c>
      <c r="Q14" s="16" t="s">
        <v>22</v>
      </c>
      <c r="R14" s="16" t="s">
        <v>23</v>
      </c>
      <c r="S14" s="17" t="s">
        <v>24</v>
      </c>
      <c r="T14" s="91"/>
      <c r="U14" s="16" t="s">
        <v>19</v>
      </c>
      <c r="V14" s="16" t="s">
        <v>20</v>
      </c>
      <c r="W14" s="16" t="s">
        <v>21</v>
      </c>
      <c r="X14" s="16" t="s">
        <v>22</v>
      </c>
      <c r="Y14" s="16" t="s">
        <v>23</v>
      </c>
      <c r="Z14" s="17" t="s">
        <v>24</v>
      </c>
      <c r="AA14" s="91"/>
      <c r="AB14" s="16" t="s">
        <v>19</v>
      </c>
      <c r="AC14" s="16" t="s">
        <v>20</v>
      </c>
      <c r="AD14" s="16" t="s">
        <v>21</v>
      </c>
      <c r="AE14" s="16" t="s">
        <v>22</v>
      </c>
      <c r="AF14" s="16" t="s">
        <v>23</v>
      </c>
      <c r="AG14" s="17" t="s">
        <v>24</v>
      </c>
      <c r="AH14" s="91"/>
      <c r="AI14" s="16" t="s">
        <v>19</v>
      </c>
      <c r="AJ14" s="16" t="s">
        <v>20</v>
      </c>
      <c r="AK14" s="16" t="s">
        <v>21</v>
      </c>
      <c r="AL14" s="16" t="s">
        <v>22</v>
      </c>
      <c r="AM14" s="16" t="s">
        <v>23</v>
      </c>
      <c r="AN14" s="17" t="s">
        <v>24</v>
      </c>
      <c r="AO14" s="91"/>
      <c r="AP14" s="16" t="s">
        <v>19</v>
      </c>
      <c r="AQ14" s="16" t="s">
        <v>20</v>
      </c>
      <c r="AR14" s="16" t="s">
        <v>21</v>
      </c>
      <c r="AS14" s="16" t="s">
        <v>22</v>
      </c>
      <c r="AT14" s="16" t="s">
        <v>23</v>
      </c>
      <c r="AU14" s="17" t="s">
        <v>24</v>
      </c>
      <c r="AV14" s="91"/>
      <c r="AW14" s="16" t="s">
        <v>19</v>
      </c>
      <c r="AX14" s="16" t="s">
        <v>20</v>
      </c>
      <c r="AY14" s="16" t="s">
        <v>21</v>
      </c>
      <c r="AZ14" s="16" t="s">
        <v>22</v>
      </c>
      <c r="BA14" s="16" t="s">
        <v>23</v>
      </c>
      <c r="BB14" s="17" t="s">
        <v>24</v>
      </c>
      <c r="BC14" s="91"/>
      <c r="BD14" s="16" t="s">
        <v>19</v>
      </c>
      <c r="BE14" s="16" t="s">
        <v>20</v>
      </c>
      <c r="BF14" s="16" t="s">
        <v>21</v>
      </c>
      <c r="BG14" s="16" t="s">
        <v>22</v>
      </c>
      <c r="BH14" s="16" t="s">
        <v>23</v>
      </c>
      <c r="BI14" s="17" t="s">
        <v>24</v>
      </c>
      <c r="BJ14" s="91"/>
      <c r="BK14" s="16" t="s">
        <v>19</v>
      </c>
      <c r="BL14" s="16" t="s">
        <v>20</v>
      </c>
      <c r="BM14" s="16" t="s">
        <v>21</v>
      </c>
      <c r="BN14" s="16" t="s">
        <v>22</v>
      </c>
      <c r="BO14" s="16" t="s">
        <v>23</v>
      </c>
      <c r="BP14" s="17" t="s">
        <v>24</v>
      </c>
      <c r="BQ14" s="91"/>
      <c r="BR14" s="16" t="s">
        <v>19</v>
      </c>
      <c r="BS14" s="16" t="s">
        <v>20</v>
      </c>
      <c r="BT14" s="16" t="s">
        <v>21</v>
      </c>
      <c r="BU14" s="16" t="s">
        <v>22</v>
      </c>
      <c r="BV14" s="16" t="s">
        <v>23</v>
      </c>
      <c r="BW14" s="17" t="s">
        <v>24</v>
      </c>
      <c r="BX14" s="92"/>
      <c r="BY14" s="16" t="s">
        <v>19</v>
      </c>
      <c r="BZ14" s="16" t="s">
        <v>20</v>
      </c>
      <c r="CA14" s="16" t="s">
        <v>21</v>
      </c>
      <c r="CB14" s="16" t="s">
        <v>22</v>
      </c>
      <c r="CC14" s="16" t="s">
        <v>23</v>
      </c>
      <c r="CD14" s="17" t="s">
        <v>24</v>
      </c>
      <c r="CE14" s="88"/>
      <c r="CF14" s="18" t="s">
        <v>19</v>
      </c>
      <c r="CG14" s="18" t="s">
        <v>20</v>
      </c>
      <c r="CH14" s="18" t="s">
        <v>21</v>
      </c>
      <c r="CI14" s="18" t="s">
        <v>22</v>
      </c>
      <c r="CJ14" s="18" t="s">
        <v>23</v>
      </c>
      <c r="CK14" s="19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18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18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18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18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18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18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18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18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18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1051.5050000000001</v>
      </c>
      <c r="AI24" s="22">
        <f t="shared" si="17"/>
        <v>0</v>
      </c>
      <c r="AJ24" s="22">
        <f t="shared" si="17"/>
        <v>5.41</v>
      </c>
      <c r="AK24" s="22">
        <f t="shared" si="17"/>
        <v>1046.095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2467.8231999999998</v>
      </c>
      <c r="AP24" s="22">
        <f t="shared" si="17"/>
        <v>0</v>
      </c>
      <c r="AQ24" s="22">
        <f t="shared" si="17"/>
        <v>15.505599999999999</v>
      </c>
      <c r="AR24" s="22">
        <f t="shared" si="17"/>
        <v>2452.3175999999999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3.2843999999999998</v>
      </c>
      <c r="AW24" s="22">
        <f t="shared" si="17"/>
        <v>0</v>
      </c>
      <c r="AX24" s="22">
        <f t="shared" si="17"/>
        <v>1.9400000000000001E-2</v>
      </c>
      <c r="AY24" s="22">
        <f t="shared" si="17"/>
        <v>3.2649999999999997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1479.0372</v>
      </c>
      <c r="BD24" s="22">
        <f t="shared" si="17"/>
        <v>0</v>
      </c>
      <c r="BE24" s="22">
        <f t="shared" si="17"/>
        <v>5.6281999999999996</v>
      </c>
      <c r="BF24" s="22">
        <f t="shared" si="17"/>
        <v>1473.4090000000001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1051.5050000000001</v>
      </c>
      <c r="BK24" s="22">
        <f t="shared" si="17"/>
        <v>0</v>
      </c>
      <c r="BL24" s="22">
        <f t="shared" si="17"/>
        <v>5.41</v>
      </c>
      <c r="BM24" s="22">
        <f t="shared" si="17"/>
        <v>1046.095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2467.8231999999998</v>
      </c>
      <c r="BR24" s="22">
        <f t="shared" ref="BR24:CK24" si="18">SUM(BR25:BR31)</f>
        <v>0</v>
      </c>
      <c r="BS24" s="22">
        <f t="shared" si="18"/>
        <v>15.505599999999999</v>
      </c>
      <c r="BT24" s="22">
        <f t="shared" si="18"/>
        <v>2452.3175999999999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3879.1959999999999</v>
      </c>
      <c r="BY24" s="22">
        <f t="shared" si="18"/>
        <v>0</v>
      </c>
      <c r="BZ24" s="22">
        <f t="shared" si="18"/>
        <v>20.390799999999999</v>
      </c>
      <c r="CA24" s="22">
        <f t="shared" si="18"/>
        <v>3858.8051999999998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67.664400000000001</v>
      </c>
      <c r="CF24" s="22">
        <f t="shared" si="18"/>
        <v>0</v>
      </c>
      <c r="CG24" s="22">
        <f t="shared" si="18"/>
        <v>0.74299999999999999</v>
      </c>
      <c r="CH24" s="22">
        <f t="shared" si="18"/>
        <v>66.921400000000006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18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666.33699999999999</v>
      </c>
      <c r="AI25" s="27">
        <v>0</v>
      </c>
      <c r="AJ25" s="27">
        <v>5.41</v>
      </c>
      <c r="AK25" s="27">
        <v>660.92700000000002</v>
      </c>
      <c r="AL25" s="27">
        <v>0</v>
      </c>
      <c r="AM25" s="27">
        <v>0</v>
      </c>
      <c r="AN25" s="28">
        <v>0</v>
      </c>
      <c r="AO25" s="26">
        <f>SUM(AP25:AU25)</f>
        <v>1589.5302999999999</v>
      </c>
      <c r="AP25" s="27">
        <v>0</v>
      </c>
      <c r="AQ25" s="27">
        <v>15.505599999999999</v>
      </c>
      <c r="AR25" s="27">
        <v>1574.0246999999999</v>
      </c>
      <c r="AS25" s="27">
        <v>0</v>
      </c>
      <c r="AT25" s="27">
        <v>0</v>
      </c>
      <c r="AU25" s="28">
        <v>0</v>
      </c>
      <c r="AV25" s="26">
        <f>SUM(AW25:BB25)</f>
        <v>2.2391000000000001</v>
      </c>
      <c r="AW25" s="27">
        <v>0</v>
      </c>
      <c r="AX25" s="27">
        <v>1.9400000000000001E-2</v>
      </c>
      <c r="AY25" s="27">
        <v>2.2197</v>
      </c>
      <c r="AZ25" s="27">
        <v>0</v>
      </c>
      <c r="BA25" s="27">
        <v>0</v>
      </c>
      <c r="BB25" s="28">
        <v>0</v>
      </c>
      <c r="BC25" s="26">
        <f>SUM(BD25:BI25)</f>
        <v>1006.628</v>
      </c>
      <c r="BD25" s="27">
        <v>0</v>
      </c>
      <c r="BE25" s="27">
        <v>5.6281999999999996</v>
      </c>
      <c r="BF25" s="27">
        <v>1000.9998000000001</v>
      </c>
      <c r="BG25" s="27">
        <v>0</v>
      </c>
      <c r="BH25" s="27">
        <v>0</v>
      </c>
      <c r="BI25" s="28">
        <v>0</v>
      </c>
      <c r="BJ25" s="26">
        <f>SUM(BK25:BP25)</f>
        <v>666.33699999999999</v>
      </c>
      <c r="BK25" s="26">
        <f t="shared" ref="BK25:BP31" si="19">AI25+U25+G25</f>
        <v>0</v>
      </c>
      <c r="BL25" s="26">
        <f t="shared" si="19"/>
        <v>5.41</v>
      </c>
      <c r="BM25" s="26">
        <f t="shared" si="19"/>
        <v>660.92700000000002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1589.5302999999999</v>
      </c>
      <c r="BR25" s="26">
        <f t="shared" ref="BR25:BW31" si="20">AP25+AB25+N25</f>
        <v>0</v>
      </c>
      <c r="BS25" s="26">
        <f t="shared" si="20"/>
        <v>15.505599999999999</v>
      </c>
      <c r="BT25" s="26">
        <f t="shared" si="20"/>
        <v>1574.0246999999999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2528.4938999999999</v>
      </c>
      <c r="BY25" s="27">
        <v>0</v>
      </c>
      <c r="BZ25" s="27">
        <v>20.390799999999999</v>
      </c>
      <c r="CA25" s="27">
        <v>2508.1030999999998</v>
      </c>
      <c r="CB25" s="27">
        <v>0</v>
      </c>
      <c r="CC25" s="27">
        <v>0</v>
      </c>
      <c r="CD25" s="28">
        <v>0</v>
      </c>
      <c r="CE25" s="26">
        <f>SUM(CF25:CK25)</f>
        <v>67.664400000000001</v>
      </c>
      <c r="CF25" s="27">
        <v>0</v>
      </c>
      <c r="CG25" s="27">
        <v>0.74299999999999999</v>
      </c>
      <c r="CH25" s="27">
        <v>66.921400000000006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18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18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18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385.16800000000001</v>
      </c>
      <c r="AI28" s="27">
        <v>0</v>
      </c>
      <c r="AJ28" s="27">
        <v>0</v>
      </c>
      <c r="AK28" s="27">
        <v>385.16800000000001</v>
      </c>
      <c r="AL28" s="27">
        <v>0</v>
      </c>
      <c r="AM28" s="27">
        <v>0</v>
      </c>
      <c r="AN28" s="28">
        <v>0</v>
      </c>
      <c r="AO28" s="26">
        <f t="shared" si="26"/>
        <v>878.29290000000003</v>
      </c>
      <c r="AP28" s="27">
        <v>0</v>
      </c>
      <c r="AQ28" s="27">
        <v>0</v>
      </c>
      <c r="AR28" s="27">
        <v>878.29290000000003</v>
      </c>
      <c r="AS28" s="27">
        <v>0</v>
      </c>
      <c r="AT28" s="27">
        <v>0</v>
      </c>
      <c r="AU28" s="28">
        <v>0</v>
      </c>
      <c r="AV28" s="26">
        <f t="shared" si="27"/>
        <v>1.0452999999999999</v>
      </c>
      <c r="AW28" s="27">
        <v>0</v>
      </c>
      <c r="AX28" s="27">
        <v>0</v>
      </c>
      <c r="AY28" s="27">
        <v>1.0452999999999999</v>
      </c>
      <c r="AZ28" s="27">
        <v>0</v>
      </c>
      <c r="BA28" s="27">
        <v>0</v>
      </c>
      <c r="BB28" s="28">
        <v>0</v>
      </c>
      <c r="BC28" s="26">
        <f t="shared" si="28"/>
        <v>472.4092</v>
      </c>
      <c r="BD28" s="27">
        <v>0</v>
      </c>
      <c r="BE28" s="27">
        <v>0</v>
      </c>
      <c r="BF28" s="27">
        <v>472.4092</v>
      </c>
      <c r="BG28" s="27">
        <v>0</v>
      </c>
      <c r="BH28" s="27">
        <v>0</v>
      </c>
      <c r="BI28" s="28">
        <v>0</v>
      </c>
      <c r="BJ28" s="26">
        <f t="shared" si="29"/>
        <v>385.16800000000001</v>
      </c>
      <c r="BK28" s="26">
        <f t="shared" si="19"/>
        <v>0</v>
      </c>
      <c r="BL28" s="26">
        <f t="shared" si="19"/>
        <v>0</v>
      </c>
      <c r="BM28" s="26">
        <f t="shared" si="19"/>
        <v>385.16800000000001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878.29290000000003</v>
      </c>
      <c r="BR28" s="26">
        <f t="shared" si="20"/>
        <v>0</v>
      </c>
      <c r="BS28" s="26">
        <f t="shared" si="20"/>
        <v>0</v>
      </c>
      <c r="BT28" s="26">
        <f t="shared" si="20"/>
        <v>878.29290000000003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1350.7021</v>
      </c>
      <c r="BY28" s="27">
        <v>0</v>
      </c>
      <c r="BZ28" s="27">
        <v>0</v>
      </c>
      <c r="CA28" s="27">
        <v>1350.7021</v>
      </c>
      <c r="CB28" s="27">
        <v>0</v>
      </c>
      <c r="CC28" s="27">
        <v>0</v>
      </c>
      <c r="CD28" s="28">
        <v>0</v>
      </c>
      <c r="CE28" s="26">
        <f t="shared" si="32"/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18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18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18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18">
        <v>300</v>
      </c>
      <c r="F32" s="22">
        <f t="shared" ref="F32:BQ32" si="33">SUM(F33:F39)</f>
        <v>824.19200000000001</v>
      </c>
      <c r="G32" s="22">
        <f t="shared" si="33"/>
        <v>195.42699999999999</v>
      </c>
      <c r="H32" s="22">
        <f t="shared" si="33"/>
        <v>0</v>
      </c>
      <c r="I32" s="22">
        <f t="shared" si="33"/>
        <v>628.76499999999999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3161.2685999999999</v>
      </c>
      <c r="N32" s="22">
        <f t="shared" si="33"/>
        <v>612.50699999999995</v>
      </c>
      <c r="O32" s="22">
        <f t="shared" si="33"/>
        <v>0</v>
      </c>
      <c r="P32" s="22">
        <f t="shared" si="33"/>
        <v>2548.7615999999998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824.19200000000001</v>
      </c>
      <c r="BK32" s="22">
        <f t="shared" si="33"/>
        <v>195.42699999999999</v>
      </c>
      <c r="BL32" s="22">
        <f t="shared" si="33"/>
        <v>0</v>
      </c>
      <c r="BM32" s="22">
        <f t="shared" si="33"/>
        <v>628.76499999999999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3161.2685999999999</v>
      </c>
      <c r="BR32" s="22">
        <f t="shared" ref="BR32:CK32" si="34">SUM(BR33:BR39)</f>
        <v>612.50699999999995</v>
      </c>
      <c r="BS32" s="22">
        <f t="shared" si="34"/>
        <v>0</v>
      </c>
      <c r="BT32" s="22">
        <f t="shared" si="34"/>
        <v>2548.7615999999998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3161.2685999999999</v>
      </c>
      <c r="BY32" s="22">
        <f t="shared" si="34"/>
        <v>612.50699999999995</v>
      </c>
      <c r="BZ32" s="22">
        <f t="shared" si="34"/>
        <v>0</v>
      </c>
      <c r="CA32" s="22">
        <f t="shared" si="34"/>
        <v>2548.7615999999998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18">
        <v>311</v>
      </c>
      <c r="F33" s="26">
        <f>SUM(G33:L33)</f>
        <v>173.54400000000001</v>
      </c>
      <c r="G33" s="27">
        <v>0</v>
      </c>
      <c r="H33" s="27">
        <v>0</v>
      </c>
      <c r="I33" s="27">
        <v>173.54400000000001</v>
      </c>
      <c r="J33" s="27">
        <v>0</v>
      </c>
      <c r="K33" s="27">
        <v>0</v>
      </c>
      <c r="L33" s="28">
        <v>0</v>
      </c>
      <c r="M33" s="26">
        <f>SUM(N33:S33)</f>
        <v>703.47799999999995</v>
      </c>
      <c r="N33" s="27">
        <v>0</v>
      </c>
      <c r="O33" s="27">
        <v>0</v>
      </c>
      <c r="P33" s="27">
        <v>703.47799999999995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173.54400000000001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173.54400000000001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703.47799999999995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703.47799999999995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703.47799999999995</v>
      </c>
      <c r="BY33" s="27">
        <v>0</v>
      </c>
      <c r="BZ33" s="27">
        <v>0</v>
      </c>
      <c r="CA33" s="27">
        <v>703.47799999999995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18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18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18">
        <v>341</v>
      </c>
      <c r="F36" s="26">
        <f t="shared" si="37"/>
        <v>538.77800000000002</v>
      </c>
      <c r="G36" s="27">
        <v>195.42699999999999</v>
      </c>
      <c r="H36" s="27">
        <v>0</v>
      </c>
      <c r="I36" s="27">
        <v>343.351</v>
      </c>
      <c r="J36" s="27">
        <v>0</v>
      </c>
      <c r="K36" s="27">
        <v>0</v>
      </c>
      <c r="L36" s="28">
        <v>0</v>
      </c>
      <c r="M36" s="26">
        <f t="shared" si="38"/>
        <v>2004.3143999999998</v>
      </c>
      <c r="N36" s="27">
        <v>612.50699999999995</v>
      </c>
      <c r="O36" s="27">
        <v>0</v>
      </c>
      <c r="P36" s="27">
        <v>1391.8073999999999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538.77800000000002</v>
      </c>
      <c r="BK36" s="26">
        <f t="shared" si="35"/>
        <v>195.42699999999999</v>
      </c>
      <c r="BL36" s="26">
        <f t="shared" si="35"/>
        <v>0</v>
      </c>
      <c r="BM36" s="26">
        <f t="shared" si="35"/>
        <v>343.351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2004.3143999999998</v>
      </c>
      <c r="BR36" s="26">
        <f t="shared" si="36"/>
        <v>612.50699999999995</v>
      </c>
      <c r="BS36" s="26">
        <f t="shared" si="36"/>
        <v>0</v>
      </c>
      <c r="BT36" s="26">
        <f t="shared" si="36"/>
        <v>1391.8073999999999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2004.3143999999998</v>
      </c>
      <c r="BY36" s="27">
        <v>612.50699999999995</v>
      </c>
      <c r="BZ36" s="27">
        <v>0</v>
      </c>
      <c r="CA36" s="27">
        <v>1391.8073999999999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18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18">
        <v>361</v>
      </c>
      <c r="F38" s="26">
        <f t="shared" si="37"/>
        <v>111.87</v>
      </c>
      <c r="G38" s="27">
        <v>0</v>
      </c>
      <c r="H38" s="27">
        <v>0</v>
      </c>
      <c r="I38" s="27">
        <v>111.87</v>
      </c>
      <c r="J38" s="27">
        <v>0</v>
      </c>
      <c r="K38" s="27">
        <v>0</v>
      </c>
      <c r="L38" s="28">
        <v>0</v>
      </c>
      <c r="M38" s="26">
        <f t="shared" si="38"/>
        <v>453.47620000000001</v>
      </c>
      <c r="N38" s="27">
        <v>0</v>
      </c>
      <c r="O38" s="27">
        <v>0</v>
      </c>
      <c r="P38" s="27">
        <v>453.47620000000001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111.87</v>
      </c>
      <c r="BK38" s="26">
        <f t="shared" si="35"/>
        <v>0</v>
      </c>
      <c r="BL38" s="26">
        <f t="shared" si="35"/>
        <v>0</v>
      </c>
      <c r="BM38" s="26">
        <f t="shared" si="35"/>
        <v>111.87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453.47620000000001</v>
      </c>
      <c r="BR38" s="26">
        <f t="shared" si="36"/>
        <v>0</v>
      </c>
      <c r="BS38" s="26">
        <f t="shared" si="36"/>
        <v>0</v>
      </c>
      <c r="BT38" s="26">
        <f t="shared" si="36"/>
        <v>453.47620000000001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453.47620000000001</v>
      </c>
      <c r="BY38" s="27">
        <v>0</v>
      </c>
      <c r="BZ38" s="27">
        <v>0</v>
      </c>
      <c r="CA38" s="27">
        <v>453.47620000000001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18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18">
        <v>400</v>
      </c>
      <c r="F40" s="22">
        <f t="shared" ref="F40:BQ40" si="49">SUM(F41:F47)</f>
        <v>2276.9789999999998</v>
      </c>
      <c r="G40" s="22">
        <f t="shared" si="49"/>
        <v>3.645</v>
      </c>
      <c r="H40" s="22">
        <f t="shared" si="49"/>
        <v>0</v>
      </c>
      <c r="I40" s="22">
        <f t="shared" si="49"/>
        <v>1395.3640000000003</v>
      </c>
      <c r="J40" s="22">
        <f t="shared" si="49"/>
        <v>877.97</v>
      </c>
      <c r="K40" s="22">
        <f t="shared" si="49"/>
        <v>0</v>
      </c>
      <c r="L40" s="23">
        <f t="shared" si="49"/>
        <v>0</v>
      </c>
      <c r="M40" s="22">
        <f t="shared" si="49"/>
        <v>9380.5481</v>
      </c>
      <c r="N40" s="22">
        <f t="shared" si="49"/>
        <v>11.489599999999999</v>
      </c>
      <c r="O40" s="22">
        <f t="shared" si="49"/>
        <v>0</v>
      </c>
      <c r="P40" s="22">
        <f t="shared" si="49"/>
        <v>5679.3029999999999</v>
      </c>
      <c r="Q40" s="22">
        <f t="shared" si="49"/>
        <v>3689.7554999999998</v>
      </c>
      <c r="R40" s="22">
        <f t="shared" si="49"/>
        <v>0</v>
      </c>
      <c r="S40" s="23">
        <f t="shared" si="49"/>
        <v>0</v>
      </c>
      <c r="T40" s="22">
        <f t="shared" si="49"/>
        <v>3.1339999999999999</v>
      </c>
      <c r="U40" s="22">
        <f t="shared" si="49"/>
        <v>0</v>
      </c>
      <c r="V40" s="22">
        <f t="shared" si="49"/>
        <v>0</v>
      </c>
      <c r="W40" s="22">
        <f t="shared" si="49"/>
        <v>3.1339999999999999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9.1129999999999995</v>
      </c>
      <c r="AB40" s="22">
        <f t="shared" si="49"/>
        <v>0</v>
      </c>
      <c r="AC40" s="22">
        <f t="shared" si="49"/>
        <v>0</v>
      </c>
      <c r="AD40" s="22">
        <f t="shared" si="49"/>
        <v>9.1129999999999995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2280.1129999999998</v>
      </c>
      <c r="BK40" s="22">
        <f t="shared" si="49"/>
        <v>3.645</v>
      </c>
      <c r="BL40" s="22">
        <f t="shared" si="49"/>
        <v>0</v>
      </c>
      <c r="BM40" s="22">
        <f t="shared" si="49"/>
        <v>1398.4980000000003</v>
      </c>
      <c r="BN40" s="22">
        <f t="shared" si="49"/>
        <v>877.97</v>
      </c>
      <c r="BO40" s="22">
        <f t="shared" si="49"/>
        <v>0</v>
      </c>
      <c r="BP40" s="23">
        <f t="shared" si="49"/>
        <v>0</v>
      </c>
      <c r="BQ40" s="22">
        <f t="shared" si="49"/>
        <v>9389.6610999999994</v>
      </c>
      <c r="BR40" s="22">
        <f t="shared" ref="BR40:CK40" si="50">SUM(BR41:BR47)</f>
        <v>11.489599999999999</v>
      </c>
      <c r="BS40" s="22">
        <f t="shared" si="50"/>
        <v>0</v>
      </c>
      <c r="BT40" s="22">
        <f t="shared" si="50"/>
        <v>5688.4160000000002</v>
      </c>
      <c r="BU40" s="22">
        <f t="shared" si="50"/>
        <v>3689.7554999999998</v>
      </c>
      <c r="BV40" s="22">
        <f t="shared" si="50"/>
        <v>0</v>
      </c>
      <c r="BW40" s="23">
        <f t="shared" si="50"/>
        <v>0</v>
      </c>
      <c r="BX40" s="22">
        <f t="shared" si="50"/>
        <v>10033.519200000001</v>
      </c>
      <c r="BY40" s="22">
        <f t="shared" si="50"/>
        <v>11.489599999999999</v>
      </c>
      <c r="BZ40" s="22">
        <f t="shared" si="50"/>
        <v>0</v>
      </c>
      <c r="CA40" s="22">
        <f t="shared" si="50"/>
        <v>6067.7439000000004</v>
      </c>
      <c r="CB40" s="22">
        <f t="shared" si="50"/>
        <v>3954.2856999999999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18">
        <v>411</v>
      </c>
      <c r="F41" s="26">
        <f>SUM(G41:L41)</f>
        <v>268.315</v>
      </c>
      <c r="G41" s="27">
        <v>0</v>
      </c>
      <c r="H41" s="27">
        <v>0</v>
      </c>
      <c r="I41" s="27">
        <v>204.678</v>
      </c>
      <c r="J41" s="27">
        <v>63.637</v>
      </c>
      <c r="K41" s="27">
        <v>0</v>
      </c>
      <c r="L41" s="28">
        <v>0</v>
      </c>
      <c r="M41" s="26">
        <f>SUM(N41:S41)</f>
        <v>1100.8863999999999</v>
      </c>
      <c r="N41" s="27">
        <v>0</v>
      </c>
      <c r="O41" s="27">
        <v>0</v>
      </c>
      <c r="P41" s="27">
        <v>833.37639999999999</v>
      </c>
      <c r="Q41" s="27">
        <v>267.51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268.315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204.678</v>
      </c>
      <c r="BN41" s="26">
        <f t="shared" si="51"/>
        <v>63.637</v>
      </c>
      <c r="BO41" s="26">
        <f t="shared" si="51"/>
        <v>0</v>
      </c>
      <c r="BP41" s="29">
        <f t="shared" si="51"/>
        <v>0</v>
      </c>
      <c r="BQ41" s="26">
        <f>SUM(BR41:BW41)</f>
        <v>1100.8863999999999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833.37639999999999</v>
      </c>
      <c r="BU41" s="26">
        <f t="shared" si="52"/>
        <v>267.51</v>
      </c>
      <c r="BV41" s="26">
        <f t="shared" si="52"/>
        <v>0</v>
      </c>
      <c r="BW41" s="29">
        <f t="shared" si="52"/>
        <v>0</v>
      </c>
      <c r="BX41" s="26">
        <f>SUM(BY41:CD41)</f>
        <v>1100.8863999999999</v>
      </c>
      <c r="BY41" s="27">
        <v>0</v>
      </c>
      <c r="BZ41" s="27">
        <v>0</v>
      </c>
      <c r="CA41" s="27">
        <v>833.37639999999999</v>
      </c>
      <c r="CB41" s="27">
        <v>267.51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18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18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18">
        <v>441</v>
      </c>
      <c r="F44" s="26">
        <f t="shared" si="53"/>
        <v>1564.2649999999999</v>
      </c>
      <c r="G44" s="27">
        <v>3.645</v>
      </c>
      <c r="H44" s="27">
        <v>0</v>
      </c>
      <c r="I44" s="27">
        <v>858.27800000000002</v>
      </c>
      <c r="J44" s="27">
        <v>702.34199999999998</v>
      </c>
      <c r="K44" s="27">
        <v>0</v>
      </c>
      <c r="L44" s="28">
        <v>0</v>
      </c>
      <c r="M44" s="26">
        <f t="shared" si="54"/>
        <v>6455.6437999999998</v>
      </c>
      <c r="N44" s="27">
        <v>11.489599999999999</v>
      </c>
      <c r="O44" s="27">
        <v>0</v>
      </c>
      <c r="P44" s="27">
        <v>3492.6846</v>
      </c>
      <c r="Q44" s="27">
        <v>2951.4695999999999</v>
      </c>
      <c r="R44" s="27">
        <v>0</v>
      </c>
      <c r="S44" s="28">
        <v>0</v>
      </c>
      <c r="T44" s="26">
        <f t="shared" si="55"/>
        <v>3.1339999999999999</v>
      </c>
      <c r="U44" s="27">
        <v>0</v>
      </c>
      <c r="V44" s="27">
        <v>0</v>
      </c>
      <c r="W44" s="27">
        <v>3.1339999999999999</v>
      </c>
      <c r="X44" s="27">
        <v>0</v>
      </c>
      <c r="Y44" s="27">
        <v>0</v>
      </c>
      <c r="Z44" s="28">
        <v>0</v>
      </c>
      <c r="AA44" s="26">
        <f t="shared" si="56"/>
        <v>9.1129999999999995</v>
      </c>
      <c r="AB44" s="27">
        <v>0</v>
      </c>
      <c r="AC44" s="27">
        <v>0</v>
      </c>
      <c r="AD44" s="27">
        <v>9.1129999999999995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1567.3989999999999</v>
      </c>
      <c r="BK44" s="26">
        <f t="shared" si="51"/>
        <v>3.645</v>
      </c>
      <c r="BL44" s="26">
        <f t="shared" si="51"/>
        <v>0</v>
      </c>
      <c r="BM44" s="26">
        <f t="shared" si="51"/>
        <v>861.41200000000003</v>
      </c>
      <c r="BN44" s="26">
        <f t="shared" si="51"/>
        <v>702.34199999999998</v>
      </c>
      <c r="BO44" s="26">
        <f t="shared" si="51"/>
        <v>0</v>
      </c>
      <c r="BP44" s="29">
        <f t="shared" si="51"/>
        <v>0</v>
      </c>
      <c r="BQ44" s="26">
        <f t="shared" si="62"/>
        <v>6464.7567999999992</v>
      </c>
      <c r="BR44" s="26">
        <f t="shared" si="52"/>
        <v>11.489599999999999</v>
      </c>
      <c r="BS44" s="26">
        <f t="shared" si="52"/>
        <v>0</v>
      </c>
      <c r="BT44" s="26">
        <f t="shared" si="52"/>
        <v>3501.7975999999999</v>
      </c>
      <c r="BU44" s="26">
        <f t="shared" si="52"/>
        <v>2951.4695999999999</v>
      </c>
      <c r="BV44" s="26">
        <f t="shared" si="52"/>
        <v>0</v>
      </c>
      <c r="BW44" s="29">
        <f t="shared" si="52"/>
        <v>0</v>
      </c>
      <c r="BX44" s="26">
        <f t="shared" si="63"/>
        <v>6464.7569000000003</v>
      </c>
      <c r="BY44" s="27">
        <v>11.489599999999999</v>
      </c>
      <c r="BZ44" s="27">
        <v>0</v>
      </c>
      <c r="CA44" s="27">
        <v>3501.7975999999999</v>
      </c>
      <c r="CB44" s="27">
        <v>2951.4697000000001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18">
        <v>451</v>
      </c>
      <c r="F45" s="26">
        <f t="shared" si="53"/>
        <v>5.641</v>
      </c>
      <c r="G45" s="27">
        <v>0</v>
      </c>
      <c r="H45" s="27">
        <v>0</v>
      </c>
      <c r="I45" s="27">
        <v>5.0449999999999999</v>
      </c>
      <c r="J45" s="27">
        <v>0.59599999999999997</v>
      </c>
      <c r="K45" s="27">
        <v>0</v>
      </c>
      <c r="L45" s="28">
        <v>0</v>
      </c>
      <c r="M45" s="26">
        <f t="shared" si="54"/>
        <v>23.0473</v>
      </c>
      <c r="N45" s="27">
        <v>0</v>
      </c>
      <c r="O45" s="27">
        <v>0</v>
      </c>
      <c r="P45" s="27">
        <v>20.541899999999998</v>
      </c>
      <c r="Q45" s="27">
        <v>2.5053999999999998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5.641</v>
      </c>
      <c r="BK45" s="26">
        <f t="shared" si="51"/>
        <v>0</v>
      </c>
      <c r="BL45" s="26">
        <f t="shared" si="51"/>
        <v>0</v>
      </c>
      <c r="BM45" s="26">
        <f t="shared" si="51"/>
        <v>5.0449999999999999</v>
      </c>
      <c r="BN45" s="26">
        <f t="shared" si="51"/>
        <v>0.59599999999999997</v>
      </c>
      <c r="BO45" s="26">
        <f t="shared" si="51"/>
        <v>0</v>
      </c>
      <c r="BP45" s="29">
        <f t="shared" si="51"/>
        <v>0</v>
      </c>
      <c r="BQ45" s="26">
        <f t="shared" si="62"/>
        <v>23.0473</v>
      </c>
      <c r="BR45" s="26">
        <f t="shared" si="52"/>
        <v>0</v>
      </c>
      <c r="BS45" s="26">
        <f t="shared" si="52"/>
        <v>0</v>
      </c>
      <c r="BT45" s="26">
        <f t="shared" si="52"/>
        <v>20.541899999999998</v>
      </c>
      <c r="BU45" s="26">
        <f t="shared" si="52"/>
        <v>2.5053999999999998</v>
      </c>
      <c r="BV45" s="26">
        <f t="shared" si="52"/>
        <v>0</v>
      </c>
      <c r="BW45" s="29">
        <f t="shared" si="52"/>
        <v>0</v>
      </c>
      <c r="BX45" s="26">
        <f t="shared" si="63"/>
        <v>23.0473</v>
      </c>
      <c r="BY45" s="27">
        <v>0</v>
      </c>
      <c r="BZ45" s="27">
        <v>0</v>
      </c>
      <c r="CA45" s="27">
        <v>20.541899999999998</v>
      </c>
      <c r="CB45" s="27">
        <v>2.5053999999999998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18">
        <v>461</v>
      </c>
      <c r="F46" s="26">
        <f t="shared" si="53"/>
        <v>438.75799999999998</v>
      </c>
      <c r="G46" s="27">
        <v>0</v>
      </c>
      <c r="H46" s="27">
        <v>0</v>
      </c>
      <c r="I46" s="27">
        <v>327.363</v>
      </c>
      <c r="J46" s="27">
        <v>111.395</v>
      </c>
      <c r="K46" s="27">
        <v>0</v>
      </c>
      <c r="L46" s="28">
        <v>0</v>
      </c>
      <c r="M46" s="26">
        <f t="shared" si="54"/>
        <v>1800.9706000000001</v>
      </c>
      <c r="N46" s="27">
        <v>0</v>
      </c>
      <c r="O46" s="27">
        <v>0</v>
      </c>
      <c r="P46" s="27">
        <v>1332.7001</v>
      </c>
      <c r="Q46" s="27">
        <v>468.27050000000003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438.75799999999998</v>
      </c>
      <c r="BK46" s="26">
        <f t="shared" si="51"/>
        <v>0</v>
      </c>
      <c r="BL46" s="26">
        <f t="shared" si="51"/>
        <v>0</v>
      </c>
      <c r="BM46" s="26">
        <f t="shared" si="51"/>
        <v>327.363</v>
      </c>
      <c r="BN46" s="26">
        <f t="shared" si="51"/>
        <v>111.395</v>
      </c>
      <c r="BO46" s="26">
        <f t="shared" si="51"/>
        <v>0</v>
      </c>
      <c r="BP46" s="29">
        <f t="shared" si="51"/>
        <v>0</v>
      </c>
      <c r="BQ46" s="26">
        <f t="shared" si="62"/>
        <v>1800.9706000000001</v>
      </c>
      <c r="BR46" s="26">
        <f t="shared" si="52"/>
        <v>0</v>
      </c>
      <c r="BS46" s="26">
        <f t="shared" si="52"/>
        <v>0</v>
      </c>
      <c r="BT46" s="26">
        <f t="shared" si="52"/>
        <v>1332.7001</v>
      </c>
      <c r="BU46" s="26">
        <f t="shared" si="52"/>
        <v>468.27050000000003</v>
      </c>
      <c r="BV46" s="26">
        <f t="shared" si="52"/>
        <v>0</v>
      </c>
      <c r="BW46" s="29">
        <f t="shared" si="52"/>
        <v>0</v>
      </c>
      <c r="BX46" s="26">
        <f t="shared" si="63"/>
        <v>1800.9706000000001</v>
      </c>
      <c r="BY46" s="27">
        <v>0</v>
      </c>
      <c r="BZ46" s="27">
        <v>0</v>
      </c>
      <c r="CA46" s="27">
        <v>1332.7001</v>
      </c>
      <c r="CB46" s="27">
        <v>468.27050000000003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18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643.85799999999995</v>
      </c>
      <c r="BY47" s="27">
        <v>0</v>
      </c>
      <c r="BZ47" s="27">
        <v>0</v>
      </c>
      <c r="CA47" s="27">
        <v>379.3279</v>
      </c>
      <c r="CB47" s="27">
        <v>264.5301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18">
        <v>500</v>
      </c>
      <c r="F48" s="26">
        <f t="shared" si="53"/>
        <v>3576.8290000000002</v>
      </c>
      <c r="G48" s="34">
        <v>0</v>
      </c>
      <c r="H48" s="34">
        <v>170.077</v>
      </c>
      <c r="I48" s="34">
        <v>1261.729</v>
      </c>
      <c r="J48" s="34">
        <v>2145.0230000000001</v>
      </c>
      <c r="K48" s="34">
        <v>0</v>
      </c>
      <c r="L48" s="35">
        <v>0</v>
      </c>
      <c r="M48" s="26">
        <f t="shared" si="54"/>
        <v>6457.6785999999993</v>
      </c>
      <c r="N48" s="34">
        <v>0</v>
      </c>
      <c r="O48" s="34">
        <v>307.06040000000002</v>
      </c>
      <c r="P48" s="34">
        <v>2277.9506999999999</v>
      </c>
      <c r="Q48" s="34">
        <v>3872.6675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3576.8290000000002</v>
      </c>
      <c r="BK48" s="26">
        <f t="shared" si="51"/>
        <v>0</v>
      </c>
      <c r="BL48" s="26">
        <f>AJ48+V48+H48</f>
        <v>170.077</v>
      </c>
      <c r="BM48" s="26">
        <f>AK48+W48+I48</f>
        <v>1261.729</v>
      </c>
      <c r="BN48" s="26">
        <f>AL48+X48+J48</f>
        <v>2145.0230000000001</v>
      </c>
      <c r="BO48" s="26">
        <f>AM48+Y48+K48</f>
        <v>0</v>
      </c>
      <c r="BP48" s="29">
        <f>AN48+Z48+L48</f>
        <v>0</v>
      </c>
      <c r="BQ48" s="26">
        <f t="shared" si="62"/>
        <v>6457.6785999999993</v>
      </c>
      <c r="BR48" s="26">
        <f t="shared" si="52"/>
        <v>0</v>
      </c>
      <c r="BS48" s="26">
        <f t="shared" si="52"/>
        <v>307.06040000000002</v>
      </c>
      <c r="BT48" s="26">
        <f t="shared" si="52"/>
        <v>2277.9506999999999</v>
      </c>
      <c r="BU48" s="26">
        <f t="shared" si="52"/>
        <v>3872.6675</v>
      </c>
      <c r="BV48" s="26">
        <f t="shared" si="52"/>
        <v>0</v>
      </c>
      <c r="BW48" s="29">
        <f t="shared" si="52"/>
        <v>0</v>
      </c>
      <c r="BX48" s="26">
        <f t="shared" si="63"/>
        <v>6457.6785999999993</v>
      </c>
      <c r="BY48" s="34">
        <v>0</v>
      </c>
      <c r="BZ48" s="34">
        <v>307.06040000000002</v>
      </c>
      <c r="CA48" s="34">
        <v>2277.9506999999999</v>
      </c>
      <c r="CB48" s="34">
        <v>3872.6675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16">
        <v>600</v>
      </c>
      <c r="F49" s="26">
        <f>SUM(F17:F23)+SUM(F25:F31)+SUM(F33:F39)+SUM(F41:F47)</f>
        <v>3101.1709999999998</v>
      </c>
      <c r="G49" s="26">
        <f t="shared" ref="G49:BR49" si="65">SUM(G17:G23)+SUM(G25:G31)+SUM(G33:G39)+SUM(G41:G47)</f>
        <v>199.072</v>
      </c>
      <c r="H49" s="26">
        <f t="shared" si="65"/>
        <v>0</v>
      </c>
      <c r="I49" s="26">
        <f t="shared" si="65"/>
        <v>2024.1290000000004</v>
      </c>
      <c r="J49" s="26">
        <f t="shared" si="65"/>
        <v>877.97</v>
      </c>
      <c r="K49" s="26">
        <f t="shared" si="65"/>
        <v>0</v>
      </c>
      <c r="L49" s="29">
        <f t="shared" si="65"/>
        <v>0</v>
      </c>
      <c r="M49" s="38">
        <f t="shared" si="65"/>
        <v>12541.816699999999</v>
      </c>
      <c r="N49" s="26">
        <f t="shared" si="65"/>
        <v>623.99659999999994</v>
      </c>
      <c r="O49" s="26">
        <f t="shared" si="65"/>
        <v>0</v>
      </c>
      <c r="P49" s="26">
        <f t="shared" si="65"/>
        <v>8228.0645999999997</v>
      </c>
      <c r="Q49" s="26">
        <f t="shared" si="65"/>
        <v>3689.7554999999998</v>
      </c>
      <c r="R49" s="26">
        <f t="shared" si="65"/>
        <v>0</v>
      </c>
      <c r="S49" s="29">
        <f t="shared" si="65"/>
        <v>0</v>
      </c>
      <c r="T49" s="38">
        <f t="shared" si="65"/>
        <v>3.1339999999999999</v>
      </c>
      <c r="U49" s="26">
        <f t="shared" si="65"/>
        <v>0</v>
      </c>
      <c r="V49" s="26">
        <f t="shared" si="65"/>
        <v>0</v>
      </c>
      <c r="W49" s="26">
        <f t="shared" si="65"/>
        <v>3.1339999999999999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9.1129999999999995</v>
      </c>
      <c r="AB49" s="26">
        <f t="shared" si="65"/>
        <v>0</v>
      </c>
      <c r="AC49" s="26">
        <f t="shared" si="65"/>
        <v>0</v>
      </c>
      <c r="AD49" s="26">
        <f t="shared" si="65"/>
        <v>9.1129999999999995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1051.5050000000001</v>
      </c>
      <c r="AI49" s="26">
        <f t="shared" si="65"/>
        <v>0</v>
      </c>
      <c r="AJ49" s="26">
        <f t="shared" si="65"/>
        <v>5.41</v>
      </c>
      <c r="AK49" s="26">
        <f t="shared" si="65"/>
        <v>1046.095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2467.8231999999998</v>
      </c>
      <c r="AP49" s="26">
        <f t="shared" si="65"/>
        <v>0</v>
      </c>
      <c r="AQ49" s="26">
        <f t="shared" si="65"/>
        <v>15.505599999999999</v>
      </c>
      <c r="AR49" s="26">
        <f t="shared" si="65"/>
        <v>2452.3175999999999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3.2843999999999998</v>
      </c>
      <c r="AW49" s="26">
        <f t="shared" si="65"/>
        <v>0</v>
      </c>
      <c r="AX49" s="26">
        <f t="shared" si="65"/>
        <v>1.9400000000000001E-2</v>
      </c>
      <c r="AY49" s="26">
        <f t="shared" si="65"/>
        <v>3.2649999999999997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1479.0372</v>
      </c>
      <c r="BD49" s="26">
        <f t="shared" si="65"/>
        <v>0</v>
      </c>
      <c r="BE49" s="26">
        <f t="shared" si="65"/>
        <v>5.6281999999999996</v>
      </c>
      <c r="BF49" s="26">
        <f t="shared" si="65"/>
        <v>1473.4090000000001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4155.8099999999995</v>
      </c>
      <c r="BK49" s="26">
        <f t="shared" si="65"/>
        <v>199.072</v>
      </c>
      <c r="BL49" s="26">
        <f t="shared" si="65"/>
        <v>5.41</v>
      </c>
      <c r="BM49" s="26">
        <f t="shared" si="65"/>
        <v>3073.3580000000002</v>
      </c>
      <c r="BN49" s="26">
        <f t="shared" si="65"/>
        <v>877.97</v>
      </c>
      <c r="BO49" s="26">
        <f t="shared" si="65"/>
        <v>0</v>
      </c>
      <c r="BP49" s="29">
        <f t="shared" si="65"/>
        <v>0</v>
      </c>
      <c r="BQ49" s="30">
        <f t="shared" si="65"/>
        <v>15018.752899999999</v>
      </c>
      <c r="BR49" s="26">
        <f t="shared" si="65"/>
        <v>623.99659999999994</v>
      </c>
      <c r="BS49" s="26">
        <f t="shared" ref="BS49:CK49" si="66">SUM(BS17:BS23)+SUM(BS25:BS31)+SUM(BS33:BS39)+SUM(BS41:BS47)</f>
        <v>15.505599999999999</v>
      </c>
      <c r="BT49" s="26">
        <f t="shared" si="66"/>
        <v>10689.495200000001</v>
      </c>
      <c r="BU49" s="26">
        <f t="shared" si="66"/>
        <v>3689.7554999999998</v>
      </c>
      <c r="BV49" s="26">
        <f t="shared" si="66"/>
        <v>0</v>
      </c>
      <c r="BW49" s="29">
        <f t="shared" si="66"/>
        <v>0</v>
      </c>
      <c r="BX49" s="38">
        <f t="shared" si="66"/>
        <v>17073.983800000002</v>
      </c>
      <c r="BY49" s="26">
        <f t="shared" si="66"/>
        <v>623.99659999999994</v>
      </c>
      <c r="BZ49" s="26">
        <f t="shared" si="66"/>
        <v>20.390799999999999</v>
      </c>
      <c r="CA49" s="26">
        <f t="shared" si="66"/>
        <v>12475.3107</v>
      </c>
      <c r="CB49" s="26">
        <f t="shared" si="66"/>
        <v>3954.2856999999999</v>
      </c>
      <c r="CC49" s="26">
        <f t="shared" si="66"/>
        <v>0</v>
      </c>
      <c r="CD49" s="29">
        <f t="shared" si="66"/>
        <v>0</v>
      </c>
      <c r="CE49" s="30">
        <f t="shared" si="66"/>
        <v>67.664400000000001</v>
      </c>
      <c r="CF49" s="26">
        <f t="shared" si="66"/>
        <v>0</v>
      </c>
      <c r="CG49" s="26">
        <f t="shared" si="66"/>
        <v>0.74299999999999999</v>
      </c>
      <c r="CH49" s="26">
        <f t="shared" si="66"/>
        <v>66.921400000000006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IF([2]Титульный!$G$40="","",[2]Титульный!$G$40)</f>
        <v>Кунавина Татьяна Ивановна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43" t="s">
        <v>41</v>
      </c>
      <c r="E56" s="93" t="str">
        <f>IF([2]Титульный!$G$49="","",[2]Титульный!$G$49)</f>
        <v>начальник отдела сбыта</v>
      </c>
      <c r="F56" s="93"/>
      <c r="G56" s="44"/>
      <c r="H56" s="93" t="str">
        <f>IF([2]Титульный!$G$48="","",[2]Титульный!$G$48)</f>
        <v>Панина Елена Петровна</v>
      </c>
      <c r="I56" s="93"/>
      <c r="J56" s="93"/>
      <c r="K56" s="44"/>
      <c r="L56" s="45"/>
      <c r="M56" s="45"/>
    </row>
    <row r="57" spans="1:89" s="41" customFormat="1" ht="12.75" x14ac:dyDescent="0.2">
      <c r="A57" s="40"/>
      <c r="D57" s="43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43" t="s">
        <v>44</v>
      </c>
    </row>
    <row r="59" spans="1:89" s="41" customFormat="1" ht="12.75" x14ac:dyDescent="0.2">
      <c r="A59" s="40"/>
      <c r="E59" s="93" t="str">
        <f>IF([2]Титульный!$G$50="","",[2]Титульный!$G$50)</f>
        <v>(42355)23503</v>
      </c>
      <c r="F59" s="93"/>
      <c r="G59" s="93"/>
      <c r="I59" s="47" t="s">
        <v>45</v>
      </c>
      <c r="J59" s="43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E57:F57"/>
    <mergeCell ref="H57:J57"/>
    <mergeCell ref="L57:M57"/>
    <mergeCell ref="E59:G59"/>
    <mergeCell ref="E60:G60"/>
    <mergeCell ref="E52:H52"/>
    <mergeCell ref="J52:K52"/>
    <mergeCell ref="E53:H53"/>
    <mergeCell ref="J53:K53"/>
    <mergeCell ref="E56:F56"/>
    <mergeCell ref="H56:J56"/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7" workbookViewId="0">
      <selection activeCell="G34" sqref="G34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16" t="s">
        <v>19</v>
      </c>
      <c r="H14" s="16" t="s">
        <v>20</v>
      </c>
      <c r="I14" s="16" t="s">
        <v>21</v>
      </c>
      <c r="J14" s="16" t="s">
        <v>22</v>
      </c>
      <c r="K14" s="16" t="s">
        <v>23</v>
      </c>
      <c r="L14" s="17" t="s">
        <v>24</v>
      </c>
      <c r="M14" s="91"/>
      <c r="N14" s="16" t="s">
        <v>19</v>
      </c>
      <c r="O14" s="16" t="s">
        <v>20</v>
      </c>
      <c r="P14" s="16" t="s">
        <v>21</v>
      </c>
      <c r="Q14" s="16" t="s">
        <v>22</v>
      </c>
      <c r="R14" s="16" t="s">
        <v>23</v>
      </c>
      <c r="S14" s="17" t="s">
        <v>24</v>
      </c>
      <c r="T14" s="91"/>
      <c r="U14" s="16" t="s">
        <v>19</v>
      </c>
      <c r="V14" s="16" t="s">
        <v>20</v>
      </c>
      <c r="W14" s="16" t="s">
        <v>21</v>
      </c>
      <c r="X14" s="16" t="s">
        <v>22</v>
      </c>
      <c r="Y14" s="16" t="s">
        <v>23</v>
      </c>
      <c r="Z14" s="17" t="s">
        <v>24</v>
      </c>
      <c r="AA14" s="91"/>
      <c r="AB14" s="16" t="s">
        <v>19</v>
      </c>
      <c r="AC14" s="16" t="s">
        <v>20</v>
      </c>
      <c r="AD14" s="16" t="s">
        <v>21</v>
      </c>
      <c r="AE14" s="16" t="s">
        <v>22</v>
      </c>
      <c r="AF14" s="16" t="s">
        <v>23</v>
      </c>
      <c r="AG14" s="17" t="s">
        <v>24</v>
      </c>
      <c r="AH14" s="91"/>
      <c r="AI14" s="16" t="s">
        <v>19</v>
      </c>
      <c r="AJ14" s="16" t="s">
        <v>20</v>
      </c>
      <c r="AK14" s="16" t="s">
        <v>21</v>
      </c>
      <c r="AL14" s="16" t="s">
        <v>22</v>
      </c>
      <c r="AM14" s="16" t="s">
        <v>23</v>
      </c>
      <c r="AN14" s="17" t="s">
        <v>24</v>
      </c>
      <c r="AO14" s="91"/>
      <c r="AP14" s="16" t="s">
        <v>19</v>
      </c>
      <c r="AQ14" s="16" t="s">
        <v>20</v>
      </c>
      <c r="AR14" s="16" t="s">
        <v>21</v>
      </c>
      <c r="AS14" s="16" t="s">
        <v>22</v>
      </c>
      <c r="AT14" s="16" t="s">
        <v>23</v>
      </c>
      <c r="AU14" s="17" t="s">
        <v>24</v>
      </c>
      <c r="AV14" s="91"/>
      <c r="AW14" s="16" t="s">
        <v>19</v>
      </c>
      <c r="AX14" s="16" t="s">
        <v>20</v>
      </c>
      <c r="AY14" s="16" t="s">
        <v>21</v>
      </c>
      <c r="AZ14" s="16" t="s">
        <v>22</v>
      </c>
      <c r="BA14" s="16" t="s">
        <v>23</v>
      </c>
      <c r="BB14" s="17" t="s">
        <v>24</v>
      </c>
      <c r="BC14" s="91"/>
      <c r="BD14" s="16" t="s">
        <v>19</v>
      </c>
      <c r="BE14" s="16" t="s">
        <v>20</v>
      </c>
      <c r="BF14" s="16" t="s">
        <v>21</v>
      </c>
      <c r="BG14" s="16" t="s">
        <v>22</v>
      </c>
      <c r="BH14" s="16" t="s">
        <v>23</v>
      </c>
      <c r="BI14" s="17" t="s">
        <v>24</v>
      </c>
      <c r="BJ14" s="91"/>
      <c r="BK14" s="16" t="s">
        <v>19</v>
      </c>
      <c r="BL14" s="16" t="s">
        <v>20</v>
      </c>
      <c r="BM14" s="16" t="s">
        <v>21</v>
      </c>
      <c r="BN14" s="16" t="s">
        <v>22</v>
      </c>
      <c r="BO14" s="16" t="s">
        <v>23</v>
      </c>
      <c r="BP14" s="17" t="s">
        <v>24</v>
      </c>
      <c r="BQ14" s="91"/>
      <c r="BR14" s="16" t="s">
        <v>19</v>
      </c>
      <c r="BS14" s="16" t="s">
        <v>20</v>
      </c>
      <c r="BT14" s="16" t="s">
        <v>21</v>
      </c>
      <c r="BU14" s="16" t="s">
        <v>22</v>
      </c>
      <c r="BV14" s="16" t="s">
        <v>23</v>
      </c>
      <c r="BW14" s="17" t="s">
        <v>24</v>
      </c>
      <c r="BX14" s="92"/>
      <c r="BY14" s="16" t="s">
        <v>19</v>
      </c>
      <c r="BZ14" s="16" t="s">
        <v>20</v>
      </c>
      <c r="CA14" s="16" t="s">
        <v>21</v>
      </c>
      <c r="CB14" s="16" t="s">
        <v>22</v>
      </c>
      <c r="CC14" s="16" t="s">
        <v>23</v>
      </c>
      <c r="CD14" s="17" t="s">
        <v>24</v>
      </c>
      <c r="CE14" s="88"/>
      <c r="CF14" s="18" t="s">
        <v>19</v>
      </c>
      <c r="CG14" s="18" t="s">
        <v>20</v>
      </c>
      <c r="CH14" s="18" t="s">
        <v>21</v>
      </c>
      <c r="CI14" s="18" t="s">
        <v>22</v>
      </c>
      <c r="CJ14" s="18" t="s">
        <v>23</v>
      </c>
      <c r="CK14" s="19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18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18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18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18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18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18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18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18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18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886.54559999999992</v>
      </c>
      <c r="AI24" s="22">
        <f t="shared" si="17"/>
        <v>0</v>
      </c>
      <c r="AJ24" s="22">
        <f t="shared" si="17"/>
        <v>4.6039000000000003</v>
      </c>
      <c r="AK24" s="22">
        <f t="shared" si="17"/>
        <v>881.94170000000008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2208.0176000000001</v>
      </c>
      <c r="AP24" s="22">
        <f t="shared" si="17"/>
        <v>0</v>
      </c>
      <c r="AQ24" s="22">
        <f t="shared" si="17"/>
        <v>12.8855</v>
      </c>
      <c r="AR24" s="22">
        <f t="shared" si="17"/>
        <v>2195.1320999999998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3.2045000000000003</v>
      </c>
      <c r="AW24" s="22">
        <f t="shared" si="17"/>
        <v>0</v>
      </c>
      <c r="AX24" s="22">
        <f t="shared" si="17"/>
        <v>1.6500000000000001E-2</v>
      </c>
      <c r="AY24" s="22">
        <f t="shared" si="17"/>
        <v>3.1880000000000002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1458.3052000000002</v>
      </c>
      <c r="BD24" s="22">
        <f t="shared" si="17"/>
        <v>0</v>
      </c>
      <c r="BE24" s="22">
        <f t="shared" si="17"/>
        <v>5.1113</v>
      </c>
      <c r="BF24" s="22">
        <f t="shared" si="17"/>
        <v>1453.1939000000002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886.54559999999992</v>
      </c>
      <c r="BK24" s="22">
        <f t="shared" si="17"/>
        <v>0</v>
      </c>
      <c r="BL24" s="22">
        <f t="shared" si="17"/>
        <v>4.6039000000000003</v>
      </c>
      <c r="BM24" s="22">
        <f t="shared" si="17"/>
        <v>881.94170000000008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2208.0176000000001</v>
      </c>
      <c r="BR24" s="22">
        <f t="shared" ref="BR24:CK24" si="18">SUM(BR25:BR31)</f>
        <v>0</v>
      </c>
      <c r="BS24" s="22">
        <f t="shared" si="18"/>
        <v>12.8855</v>
      </c>
      <c r="BT24" s="22">
        <f t="shared" si="18"/>
        <v>2195.1320999999998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3879.1959999999999</v>
      </c>
      <c r="BY24" s="22">
        <f t="shared" si="18"/>
        <v>0</v>
      </c>
      <c r="BZ24" s="22">
        <f t="shared" si="18"/>
        <v>20.390799999999999</v>
      </c>
      <c r="CA24" s="22">
        <f t="shared" si="18"/>
        <v>3858.8051999999998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179.5189</v>
      </c>
      <c r="CF24" s="22">
        <f t="shared" si="18"/>
        <v>0</v>
      </c>
      <c r="CG24" s="22">
        <f t="shared" si="18"/>
        <v>0.2974</v>
      </c>
      <c r="CH24" s="22">
        <f t="shared" si="18"/>
        <v>179.22149999999999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18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559.1019</v>
      </c>
      <c r="AI25" s="27">
        <v>0</v>
      </c>
      <c r="AJ25" s="27">
        <v>4.6039000000000003</v>
      </c>
      <c r="AK25" s="27">
        <v>554.49800000000005</v>
      </c>
      <c r="AL25" s="27">
        <v>0</v>
      </c>
      <c r="AM25" s="27">
        <v>0</v>
      </c>
      <c r="AN25" s="28">
        <v>0</v>
      </c>
      <c r="AO25" s="26">
        <f>SUM(AP25:AU25)</f>
        <v>1459.5586000000001</v>
      </c>
      <c r="AP25" s="27">
        <v>0</v>
      </c>
      <c r="AQ25" s="27">
        <v>12.8855</v>
      </c>
      <c r="AR25" s="27">
        <v>1446.6731</v>
      </c>
      <c r="AS25" s="27">
        <v>0</v>
      </c>
      <c r="AT25" s="27">
        <v>0</v>
      </c>
      <c r="AU25" s="28">
        <v>0</v>
      </c>
      <c r="AV25" s="26">
        <f>SUM(AW25:BB25)</f>
        <v>2.0216000000000003</v>
      </c>
      <c r="AW25" s="27">
        <v>0</v>
      </c>
      <c r="AX25" s="27">
        <v>1.6500000000000001E-2</v>
      </c>
      <c r="AY25" s="27">
        <v>2.0051000000000001</v>
      </c>
      <c r="AZ25" s="27">
        <v>0</v>
      </c>
      <c r="BA25" s="27">
        <v>0</v>
      </c>
      <c r="BB25" s="28">
        <v>0</v>
      </c>
      <c r="BC25" s="26">
        <f>SUM(BD25:BI25)</f>
        <v>919.08890000000008</v>
      </c>
      <c r="BD25" s="27">
        <v>0</v>
      </c>
      <c r="BE25" s="27">
        <v>5.1113</v>
      </c>
      <c r="BF25" s="27">
        <v>913.97760000000005</v>
      </c>
      <c r="BG25" s="27">
        <v>0</v>
      </c>
      <c r="BH25" s="27">
        <v>0</v>
      </c>
      <c r="BI25" s="28">
        <v>0</v>
      </c>
      <c r="BJ25" s="26">
        <f>SUM(BK25:BP25)</f>
        <v>559.1019</v>
      </c>
      <c r="BK25" s="26">
        <f t="shared" ref="BK25:BP31" si="19">AI25+U25+G25</f>
        <v>0</v>
      </c>
      <c r="BL25" s="26">
        <f t="shared" si="19"/>
        <v>4.6039000000000003</v>
      </c>
      <c r="BM25" s="26">
        <f t="shared" si="19"/>
        <v>554.49800000000005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1459.5586000000001</v>
      </c>
      <c r="BR25" s="26">
        <f t="shared" ref="BR25:BW31" si="20">AP25+AB25+N25</f>
        <v>0</v>
      </c>
      <c r="BS25" s="26">
        <f t="shared" si="20"/>
        <v>12.8855</v>
      </c>
      <c r="BT25" s="26">
        <f t="shared" si="20"/>
        <v>1446.6731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2528.4938999999999</v>
      </c>
      <c r="BY25" s="27">
        <v>0</v>
      </c>
      <c r="BZ25" s="27">
        <v>20.390799999999999</v>
      </c>
      <c r="CA25" s="27">
        <v>2508.1030999999998</v>
      </c>
      <c r="CB25" s="27">
        <v>0</v>
      </c>
      <c r="CC25" s="27">
        <v>0</v>
      </c>
      <c r="CD25" s="28">
        <v>0</v>
      </c>
      <c r="CE25" s="26">
        <f>SUM(CF25:CK25)</f>
        <v>179.5189</v>
      </c>
      <c r="CF25" s="27">
        <v>0</v>
      </c>
      <c r="CG25" s="27">
        <v>0.2974</v>
      </c>
      <c r="CH25" s="27">
        <v>179.22149999999999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18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18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18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327.44369999999998</v>
      </c>
      <c r="AI28" s="27">
        <v>0</v>
      </c>
      <c r="AJ28" s="27">
        <v>0</v>
      </c>
      <c r="AK28" s="27">
        <v>327.44369999999998</v>
      </c>
      <c r="AL28" s="27">
        <v>0</v>
      </c>
      <c r="AM28" s="27">
        <v>0</v>
      </c>
      <c r="AN28" s="28">
        <v>0</v>
      </c>
      <c r="AO28" s="26">
        <f t="shared" si="26"/>
        <v>748.45899999999995</v>
      </c>
      <c r="AP28" s="27">
        <v>0</v>
      </c>
      <c r="AQ28" s="27">
        <v>0</v>
      </c>
      <c r="AR28" s="27">
        <v>748.45899999999995</v>
      </c>
      <c r="AS28" s="27">
        <v>0</v>
      </c>
      <c r="AT28" s="27">
        <v>0</v>
      </c>
      <c r="AU28" s="28">
        <v>0</v>
      </c>
      <c r="AV28" s="26">
        <f t="shared" si="27"/>
        <v>1.1829000000000001</v>
      </c>
      <c r="AW28" s="27">
        <v>0</v>
      </c>
      <c r="AX28" s="27">
        <v>0</v>
      </c>
      <c r="AY28" s="27">
        <v>1.1829000000000001</v>
      </c>
      <c r="AZ28" s="27">
        <v>0</v>
      </c>
      <c r="BA28" s="27">
        <v>0</v>
      </c>
      <c r="BB28" s="28">
        <v>0</v>
      </c>
      <c r="BC28" s="26">
        <f t="shared" si="28"/>
        <v>539.21630000000005</v>
      </c>
      <c r="BD28" s="27">
        <v>0</v>
      </c>
      <c r="BE28" s="27">
        <v>0</v>
      </c>
      <c r="BF28" s="27">
        <v>539.21630000000005</v>
      </c>
      <c r="BG28" s="27">
        <v>0</v>
      </c>
      <c r="BH28" s="27">
        <v>0</v>
      </c>
      <c r="BI28" s="28">
        <v>0</v>
      </c>
      <c r="BJ28" s="26">
        <f t="shared" si="29"/>
        <v>327.44369999999998</v>
      </c>
      <c r="BK28" s="26">
        <f t="shared" si="19"/>
        <v>0</v>
      </c>
      <c r="BL28" s="26">
        <f t="shared" si="19"/>
        <v>0</v>
      </c>
      <c r="BM28" s="26">
        <f t="shared" si="19"/>
        <v>327.44369999999998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748.45899999999995</v>
      </c>
      <c r="BR28" s="26">
        <f t="shared" si="20"/>
        <v>0</v>
      </c>
      <c r="BS28" s="26">
        <f t="shared" si="20"/>
        <v>0</v>
      </c>
      <c r="BT28" s="26">
        <f t="shared" si="20"/>
        <v>748.45899999999995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1350.7021</v>
      </c>
      <c r="BY28" s="27">
        <v>0</v>
      </c>
      <c r="BZ28" s="27">
        <v>0</v>
      </c>
      <c r="CA28" s="27">
        <v>1350.7021</v>
      </c>
      <c r="CB28" s="27">
        <v>0</v>
      </c>
      <c r="CC28" s="27">
        <v>0</v>
      </c>
      <c r="CD28" s="28">
        <v>0</v>
      </c>
      <c r="CE28" s="26">
        <f t="shared" si="32"/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18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18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18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18">
        <v>300</v>
      </c>
      <c r="F32" s="22">
        <f t="shared" ref="F32:BQ32" si="33">SUM(F33:F39)</f>
        <v>778.0406999999999</v>
      </c>
      <c r="G32" s="22">
        <f t="shared" si="33"/>
        <v>192.20310000000001</v>
      </c>
      <c r="H32" s="22">
        <f t="shared" si="33"/>
        <v>0</v>
      </c>
      <c r="I32" s="22">
        <f t="shared" si="33"/>
        <v>585.83759999999995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2987.8854000000001</v>
      </c>
      <c r="N32" s="22">
        <f t="shared" si="33"/>
        <v>604.72550000000001</v>
      </c>
      <c r="O32" s="22">
        <f t="shared" si="33"/>
        <v>0</v>
      </c>
      <c r="P32" s="22">
        <f t="shared" si="33"/>
        <v>2383.1599000000001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778.0406999999999</v>
      </c>
      <c r="BK32" s="22">
        <f t="shared" si="33"/>
        <v>192.20310000000001</v>
      </c>
      <c r="BL32" s="22">
        <f t="shared" si="33"/>
        <v>0</v>
      </c>
      <c r="BM32" s="22">
        <f t="shared" si="33"/>
        <v>585.83759999999995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2987.8854000000001</v>
      </c>
      <c r="BR32" s="22">
        <f t="shared" ref="BR32:CK32" si="34">SUM(BR33:BR39)</f>
        <v>604.72550000000001</v>
      </c>
      <c r="BS32" s="22">
        <f t="shared" si="34"/>
        <v>0</v>
      </c>
      <c r="BT32" s="22">
        <f t="shared" si="34"/>
        <v>2383.1599000000001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3161.2685999999999</v>
      </c>
      <c r="BY32" s="22">
        <f t="shared" si="34"/>
        <v>612.50699999999995</v>
      </c>
      <c r="BZ32" s="22">
        <f t="shared" si="34"/>
        <v>0</v>
      </c>
      <c r="CA32" s="22">
        <f t="shared" si="34"/>
        <v>2548.7615999999998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18">
        <v>311</v>
      </c>
      <c r="F33" s="26">
        <f>SUM(G33:L33)</f>
        <v>156.43729999999999</v>
      </c>
      <c r="G33" s="27">
        <v>0</v>
      </c>
      <c r="H33" s="27">
        <v>0</v>
      </c>
      <c r="I33" s="27">
        <v>156.43729999999999</v>
      </c>
      <c r="J33" s="27">
        <v>0</v>
      </c>
      <c r="K33" s="27">
        <v>0</v>
      </c>
      <c r="L33" s="28">
        <v>0</v>
      </c>
      <c r="M33" s="26">
        <f>SUM(N33:S33)</f>
        <v>636.02459999999996</v>
      </c>
      <c r="N33" s="27">
        <v>0</v>
      </c>
      <c r="O33" s="27">
        <v>0</v>
      </c>
      <c r="P33" s="27">
        <v>636.02459999999996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156.43729999999999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156.43729999999999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636.02459999999996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636.02459999999996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703.47799999999995</v>
      </c>
      <c r="BY33" s="27">
        <v>0</v>
      </c>
      <c r="BZ33" s="27">
        <v>0</v>
      </c>
      <c r="CA33" s="27">
        <v>703.47799999999995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18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18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18">
        <v>341</v>
      </c>
      <c r="F36" s="26">
        <f t="shared" si="37"/>
        <v>512.55939999999998</v>
      </c>
      <c r="G36" s="27">
        <v>192.20310000000001</v>
      </c>
      <c r="H36" s="27">
        <v>0</v>
      </c>
      <c r="I36" s="27">
        <v>320.35629999999998</v>
      </c>
      <c r="J36" s="27">
        <v>0</v>
      </c>
      <c r="K36" s="27">
        <v>0</v>
      </c>
      <c r="L36" s="28">
        <v>0</v>
      </c>
      <c r="M36" s="26">
        <f t="shared" si="38"/>
        <v>1908.5223000000001</v>
      </c>
      <c r="N36" s="27">
        <v>604.72550000000001</v>
      </c>
      <c r="O36" s="27">
        <v>0</v>
      </c>
      <c r="P36" s="27">
        <v>1303.7968000000001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512.55939999999998</v>
      </c>
      <c r="BK36" s="26">
        <f t="shared" si="35"/>
        <v>192.20310000000001</v>
      </c>
      <c r="BL36" s="26">
        <f t="shared" si="35"/>
        <v>0</v>
      </c>
      <c r="BM36" s="26">
        <f t="shared" si="35"/>
        <v>320.35629999999998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1908.5223000000001</v>
      </c>
      <c r="BR36" s="26">
        <f t="shared" si="36"/>
        <v>604.72550000000001</v>
      </c>
      <c r="BS36" s="26">
        <f t="shared" si="36"/>
        <v>0</v>
      </c>
      <c r="BT36" s="26">
        <f t="shared" si="36"/>
        <v>1303.7968000000001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2004.3143999999998</v>
      </c>
      <c r="BY36" s="27">
        <v>612.50699999999995</v>
      </c>
      <c r="BZ36" s="27">
        <v>0</v>
      </c>
      <c r="CA36" s="27">
        <v>1391.8073999999999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18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18">
        <v>361</v>
      </c>
      <c r="F38" s="26">
        <f t="shared" si="37"/>
        <v>109.044</v>
      </c>
      <c r="G38" s="27">
        <v>0</v>
      </c>
      <c r="H38" s="27">
        <v>0</v>
      </c>
      <c r="I38" s="27">
        <v>109.044</v>
      </c>
      <c r="J38" s="27">
        <v>0</v>
      </c>
      <c r="K38" s="27">
        <v>0</v>
      </c>
      <c r="L38" s="28">
        <v>0</v>
      </c>
      <c r="M38" s="26">
        <f t="shared" si="38"/>
        <v>443.33850000000001</v>
      </c>
      <c r="N38" s="27">
        <v>0</v>
      </c>
      <c r="O38" s="27">
        <v>0</v>
      </c>
      <c r="P38" s="27">
        <v>443.33850000000001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109.044</v>
      </c>
      <c r="BK38" s="26">
        <f t="shared" si="35"/>
        <v>0</v>
      </c>
      <c r="BL38" s="26">
        <f t="shared" si="35"/>
        <v>0</v>
      </c>
      <c r="BM38" s="26">
        <f t="shared" si="35"/>
        <v>109.044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443.33850000000001</v>
      </c>
      <c r="BR38" s="26">
        <f t="shared" si="36"/>
        <v>0</v>
      </c>
      <c r="BS38" s="26">
        <f t="shared" si="36"/>
        <v>0</v>
      </c>
      <c r="BT38" s="26">
        <f t="shared" si="36"/>
        <v>443.33850000000001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453.47620000000001</v>
      </c>
      <c r="BY38" s="27">
        <v>0</v>
      </c>
      <c r="BZ38" s="27">
        <v>0</v>
      </c>
      <c r="CA38" s="27">
        <v>453.47620000000001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18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18">
        <v>400</v>
      </c>
      <c r="F40" s="22">
        <f t="shared" ref="F40:BQ40" si="49">SUM(F41:F47)</f>
        <v>2249.4596000000001</v>
      </c>
      <c r="G40" s="22">
        <f t="shared" si="49"/>
        <v>4.1509</v>
      </c>
      <c r="H40" s="22">
        <f t="shared" si="49"/>
        <v>0</v>
      </c>
      <c r="I40" s="22">
        <f t="shared" si="49"/>
        <v>1262.6957</v>
      </c>
      <c r="J40" s="22">
        <f t="shared" si="49"/>
        <v>982.61299999999994</v>
      </c>
      <c r="K40" s="22">
        <f t="shared" si="49"/>
        <v>0</v>
      </c>
      <c r="L40" s="23">
        <f t="shared" si="49"/>
        <v>0</v>
      </c>
      <c r="M40" s="22">
        <f t="shared" si="49"/>
        <v>9314.0695999999989</v>
      </c>
      <c r="N40" s="22">
        <f t="shared" si="49"/>
        <v>13.1348</v>
      </c>
      <c r="O40" s="22">
        <f t="shared" si="49"/>
        <v>0</v>
      </c>
      <c r="P40" s="22">
        <f t="shared" si="49"/>
        <v>5157.1401000000005</v>
      </c>
      <c r="Q40" s="22">
        <f t="shared" si="49"/>
        <v>4143.7947000000004</v>
      </c>
      <c r="R40" s="22">
        <f t="shared" si="49"/>
        <v>0</v>
      </c>
      <c r="S40" s="23">
        <f t="shared" si="49"/>
        <v>0</v>
      </c>
      <c r="T40" s="22">
        <f t="shared" si="49"/>
        <v>2.7898999999999998</v>
      </c>
      <c r="U40" s="22">
        <f t="shared" si="49"/>
        <v>0</v>
      </c>
      <c r="V40" s="22">
        <f t="shared" si="49"/>
        <v>0</v>
      </c>
      <c r="W40" s="22">
        <f t="shared" si="49"/>
        <v>2.7898999999999998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8.0706000000000007</v>
      </c>
      <c r="AB40" s="22">
        <f t="shared" si="49"/>
        <v>0</v>
      </c>
      <c r="AC40" s="22">
        <f t="shared" si="49"/>
        <v>0</v>
      </c>
      <c r="AD40" s="22">
        <f t="shared" si="49"/>
        <v>8.0706000000000007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2252.2494999999999</v>
      </c>
      <c r="BK40" s="22">
        <f t="shared" si="49"/>
        <v>4.1509</v>
      </c>
      <c r="BL40" s="22">
        <f t="shared" si="49"/>
        <v>0</v>
      </c>
      <c r="BM40" s="22">
        <f t="shared" si="49"/>
        <v>1265.4856</v>
      </c>
      <c r="BN40" s="22">
        <f t="shared" si="49"/>
        <v>982.61299999999994</v>
      </c>
      <c r="BO40" s="22">
        <f t="shared" si="49"/>
        <v>0</v>
      </c>
      <c r="BP40" s="23">
        <f t="shared" si="49"/>
        <v>0</v>
      </c>
      <c r="BQ40" s="22">
        <f t="shared" si="49"/>
        <v>9322.1401999999998</v>
      </c>
      <c r="BR40" s="22">
        <f t="shared" ref="BR40:CK40" si="50">SUM(BR41:BR47)</f>
        <v>13.1348</v>
      </c>
      <c r="BS40" s="22">
        <f t="shared" si="50"/>
        <v>0</v>
      </c>
      <c r="BT40" s="22">
        <f t="shared" si="50"/>
        <v>5165.2106999999996</v>
      </c>
      <c r="BU40" s="22">
        <f t="shared" si="50"/>
        <v>4143.7947000000004</v>
      </c>
      <c r="BV40" s="22">
        <f t="shared" si="50"/>
        <v>0</v>
      </c>
      <c r="BW40" s="23">
        <f t="shared" si="50"/>
        <v>0</v>
      </c>
      <c r="BX40" s="22">
        <f t="shared" si="50"/>
        <v>10033.519200000001</v>
      </c>
      <c r="BY40" s="22">
        <f t="shared" si="50"/>
        <v>11.489599999999999</v>
      </c>
      <c r="BZ40" s="22">
        <f t="shared" si="50"/>
        <v>0</v>
      </c>
      <c r="CA40" s="22">
        <f t="shared" si="50"/>
        <v>6067.7439000000004</v>
      </c>
      <c r="CB40" s="22">
        <f t="shared" si="50"/>
        <v>3954.2856999999999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18">
        <v>411</v>
      </c>
      <c r="F41" s="26">
        <f>SUM(G41:L41)</f>
        <v>213.00289999999998</v>
      </c>
      <c r="G41" s="27">
        <v>0</v>
      </c>
      <c r="H41" s="27">
        <v>0</v>
      </c>
      <c r="I41" s="27">
        <v>155.10329999999999</v>
      </c>
      <c r="J41" s="27">
        <v>57.8996</v>
      </c>
      <c r="K41" s="27">
        <v>0</v>
      </c>
      <c r="L41" s="28">
        <v>0</v>
      </c>
      <c r="M41" s="26">
        <f>SUM(N41:S41)</f>
        <v>878.02960000000007</v>
      </c>
      <c r="N41" s="27">
        <v>0</v>
      </c>
      <c r="O41" s="27">
        <v>0</v>
      </c>
      <c r="P41" s="27">
        <v>633.93740000000003</v>
      </c>
      <c r="Q41" s="27">
        <v>244.09219999999999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213.00289999999998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155.10329999999999</v>
      </c>
      <c r="BN41" s="26">
        <f t="shared" si="51"/>
        <v>57.8996</v>
      </c>
      <c r="BO41" s="26">
        <f t="shared" si="51"/>
        <v>0</v>
      </c>
      <c r="BP41" s="29">
        <f t="shared" si="51"/>
        <v>0</v>
      </c>
      <c r="BQ41" s="26">
        <f>SUM(BR41:BW41)</f>
        <v>878.02960000000007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633.93740000000003</v>
      </c>
      <c r="BU41" s="26">
        <f t="shared" si="52"/>
        <v>244.09219999999999</v>
      </c>
      <c r="BV41" s="26">
        <f t="shared" si="52"/>
        <v>0</v>
      </c>
      <c r="BW41" s="29">
        <f t="shared" si="52"/>
        <v>0</v>
      </c>
      <c r="BX41" s="26">
        <f>SUM(BY41:CD41)</f>
        <v>1100.8863999999999</v>
      </c>
      <c r="BY41" s="27">
        <v>0</v>
      </c>
      <c r="BZ41" s="27">
        <v>0</v>
      </c>
      <c r="CA41" s="27">
        <v>833.37639999999999</v>
      </c>
      <c r="CB41" s="27">
        <v>267.51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18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18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18">
        <v>441</v>
      </c>
      <c r="F44" s="26">
        <f t="shared" si="53"/>
        <v>1628.8894</v>
      </c>
      <c r="G44" s="27">
        <v>4.1509</v>
      </c>
      <c r="H44" s="27">
        <v>0</v>
      </c>
      <c r="I44" s="27">
        <v>793.64760000000001</v>
      </c>
      <c r="J44" s="27">
        <v>831.09090000000003</v>
      </c>
      <c r="K44" s="27">
        <v>0</v>
      </c>
      <c r="L44" s="28">
        <v>0</v>
      </c>
      <c r="M44" s="26">
        <f t="shared" si="54"/>
        <v>6759.0632999999998</v>
      </c>
      <c r="N44" s="27">
        <v>13.1348</v>
      </c>
      <c r="O44" s="27">
        <v>0</v>
      </c>
      <c r="P44" s="27">
        <v>3240.9692</v>
      </c>
      <c r="Q44" s="27">
        <v>3504.9593</v>
      </c>
      <c r="R44" s="27">
        <v>0</v>
      </c>
      <c r="S44" s="28">
        <v>0</v>
      </c>
      <c r="T44" s="26">
        <f t="shared" si="55"/>
        <v>2.7898999999999998</v>
      </c>
      <c r="U44" s="27">
        <v>0</v>
      </c>
      <c r="V44" s="27">
        <v>0</v>
      </c>
      <c r="W44" s="27">
        <v>2.7898999999999998</v>
      </c>
      <c r="X44" s="27">
        <v>0</v>
      </c>
      <c r="Y44" s="27">
        <v>0</v>
      </c>
      <c r="Z44" s="28">
        <v>0</v>
      </c>
      <c r="AA44" s="26">
        <f t="shared" si="56"/>
        <v>8.0706000000000007</v>
      </c>
      <c r="AB44" s="27">
        <v>0</v>
      </c>
      <c r="AC44" s="27">
        <v>0</v>
      </c>
      <c r="AD44" s="27">
        <v>8.0706000000000007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1631.6793</v>
      </c>
      <c r="BK44" s="26">
        <f t="shared" si="51"/>
        <v>4.1509</v>
      </c>
      <c r="BL44" s="26">
        <f t="shared" si="51"/>
        <v>0</v>
      </c>
      <c r="BM44" s="26">
        <f t="shared" si="51"/>
        <v>796.4375</v>
      </c>
      <c r="BN44" s="26">
        <f t="shared" si="51"/>
        <v>831.09090000000003</v>
      </c>
      <c r="BO44" s="26">
        <f t="shared" si="51"/>
        <v>0</v>
      </c>
      <c r="BP44" s="29">
        <f t="shared" si="51"/>
        <v>0</v>
      </c>
      <c r="BQ44" s="26">
        <f t="shared" si="62"/>
        <v>6767.1338999999998</v>
      </c>
      <c r="BR44" s="26">
        <f t="shared" si="52"/>
        <v>13.1348</v>
      </c>
      <c r="BS44" s="26">
        <f t="shared" si="52"/>
        <v>0</v>
      </c>
      <c r="BT44" s="26">
        <f t="shared" si="52"/>
        <v>3249.0398</v>
      </c>
      <c r="BU44" s="26">
        <f t="shared" si="52"/>
        <v>3504.9593</v>
      </c>
      <c r="BV44" s="26">
        <f t="shared" si="52"/>
        <v>0</v>
      </c>
      <c r="BW44" s="29">
        <f t="shared" si="52"/>
        <v>0</v>
      </c>
      <c r="BX44" s="26">
        <f t="shared" si="63"/>
        <v>6464.7569000000003</v>
      </c>
      <c r="BY44" s="27">
        <v>11.489599999999999</v>
      </c>
      <c r="BZ44" s="27">
        <v>0</v>
      </c>
      <c r="CA44" s="27">
        <v>3501.7975999999999</v>
      </c>
      <c r="CB44" s="27">
        <v>2951.4697000000001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18">
        <v>451</v>
      </c>
      <c r="F45" s="26">
        <f t="shared" si="53"/>
        <v>4.1597</v>
      </c>
      <c r="G45" s="27">
        <v>0</v>
      </c>
      <c r="H45" s="27">
        <v>0</v>
      </c>
      <c r="I45" s="27">
        <v>3.6943999999999999</v>
      </c>
      <c r="J45" s="27">
        <v>0.46529999999999999</v>
      </c>
      <c r="K45" s="27">
        <v>0</v>
      </c>
      <c r="L45" s="28">
        <v>0</v>
      </c>
      <c r="M45" s="26">
        <f t="shared" si="54"/>
        <v>17.048500000000001</v>
      </c>
      <c r="N45" s="27">
        <v>0</v>
      </c>
      <c r="O45" s="27">
        <v>0</v>
      </c>
      <c r="P45" s="27">
        <v>15.0869</v>
      </c>
      <c r="Q45" s="27">
        <v>1.9616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4.1597</v>
      </c>
      <c r="BK45" s="26">
        <f t="shared" si="51"/>
        <v>0</v>
      </c>
      <c r="BL45" s="26">
        <f t="shared" si="51"/>
        <v>0</v>
      </c>
      <c r="BM45" s="26">
        <f t="shared" si="51"/>
        <v>3.6943999999999999</v>
      </c>
      <c r="BN45" s="26">
        <f t="shared" si="51"/>
        <v>0.46529999999999999</v>
      </c>
      <c r="BO45" s="26">
        <f t="shared" si="51"/>
        <v>0</v>
      </c>
      <c r="BP45" s="29">
        <f t="shared" si="51"/>
        <v>0</v>
      </c>
      <c r="BQ45" s="26">
        <f t="shared" si="62"/>
        <v>17.048500000000001</v>
      </c>
      <c r="BR45" s="26">
        <f t="shared" si="52"/>
        <v>0</v>
      </c>
      <c r="BS45" s="26">
        <f t="shared" si="52"/>
        <v>0</v>
      </c>
      <c r="BT45" s="26">
        <f t="shared" si="52"/>
        <v>15.0869</v>
      </c>
      <c r="BU45" s="26">
        <f t="shared" si="52"/>
        <v>1.9616</v>
      </c>
      <c r="BV45" s="26">
        <f t="shared" si="52"/>
        <v>0</v>
      </c>
      <c r="BW45" s="29">
        <f t="shared" si="52"/>
        <v>0</v>
      </c>
      <c r="BX45" s="26">
        <f t="shared" si="63"/>
        <v>23.0473</v>
      </c>
      <c r="BY45" s="27">
        <v>0</v>
      </c>
      <c r="BZ45" s="27">
        <v>0</v>
      </c>
      <c r="CA45" s="27">
        <v>20.541899999999998</v>
      </c>
      <c r="CB45" s="27">
        <v>2.5053999999999998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18">
        <v>461</v>
      </c>
      <c r="F46" s="26">
        <f t="shared" si="53"/>
        <v>403.4076</v>
      </c>
      <c r="G46" s="27">
        <v>0</v>
      </c>
      <c r="H46" s="27">
        <v>0</v>
      </c>
      <c r="I46" s="27">
        <v>310.25040000000001</v>
      </c>
      <c r="J46" s="27">
        <v>93.157200000000003</v>
      </c>
      <c r="K46" s="27">
        <v>0</v>
      </c>
      <c r="L46" s="28">
        <v>0</v>
      </c>
      <c r="M46" s="26">
        <f t="shared" si="54"/>
        <v>1659.9282000000001</v>
      </c>
      <c r="N46" s="27">
        <v>0</v>
      </c>
      <c r="O46" s="27">
        <v>0</v>
      </c>
      <c r="P46" s="27">
        <v>1267.1466</v>
      </c>
      <c r="Q46" s="27">
        <v>392.78160000000003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403.4076</v>
      </c>
      <c r="BK46" s="26">
        <f t="shared" si="51"/>
        <v>0</v>
      </c>
      <c r="BL46" s="26">
        <f t="shared" si="51"/>
        <v>0</v>
      </c>
      <c r="BM46" s="26">
        <f t="shared" si="51"/>
        <v>310.25040000000001</v>
      </c>
      <c r="BN46" s="26">
        <f t="shared" si="51"/>
        <v>93.157200000000003</v>
      </c>
      <c r="BO46" s="26">
        <f t="shared" si="51"/>
        <v>0</v>
      </c>
      <c r="BP46" s="29">
        <f t="shared" si="51"/>
        <v>0</v>
      </c>
      <c r="BQ46" s="26">
        <f t="shared" si="62"/>
        <v>1659.9282000000001</v>
      </c>
      <c r="BR46" s="26">
        <f t="shared" si="52"/>
        <v>0</v>
      </c>
      <c r="BS46" s="26">
        <f t="shared" si="52"/>
        <v>0</v>
      </c>
      <c r="BT46" s="26">
        <f t="shared" si="52"/>
        <v>1267.1466</v>
      </c>
      <c r="BU46" s="26">
        <f t="shared" si="52"/>
        <v>392.78160000000003</v>
      </c>
      <c r="BV46" s="26">
        <f t="shared" si="52"/>
        <v>0</v>
      </c>
      <c r="BW46" s="29">
        <f t="shared" si="52"/>
        <v>0</v>
      </c>
      <c r="BX46" s="26">
        <f t="shared" si="63"/>
        <v>1800.9706000000001</v>
      </c>
      <c r="BY46" s="27">
        <v>0</v>
      </c>
      <c r="BZ46" s="27">
        <v>0</v>
      </c>
      <c r="CA46" s="27">
        <v>1332.7001</v>
      </c>
      <c r="CB46" s="27">
        <v>468.27050000000003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18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643.85799999999995</v>
      </c>
      <c r="BY47" s="27">
        <v>0</v>
      </c>
      <c r="BZ47" s="27">
        <v>0</v>
      </c>
      <c r="CA47" s="27">
        <v>379.3279</v>
      </c>
      <c r="CB47" s="27">
        <v>264.5301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18">
        <v>500</v>
      </c>
      <c r="F48" s="26">
        <f t="shared" si="53"/>
        <v>2440.1149999999998</v>
      </c>
      <c r="G48" s="34">
        <v>0</v>
      </c>
      <c r="H48" s="34">
        <v>116.027</v>
      </c>
      <c r="I48" s="34">
        <v>860.75199999999995</v>
      </c>
      <c r="J48" s="34">
        <v>1463.336</v>
      </c>
      <c r="K48" s="34">
        <v>0</v>
      </c>
      <c r="L48" s="35">
        <v>0</v>
      </c>
      <c r="M48" s="26">
        <f t="shared" si="54"/>
        <v>4405.4323999999997</v>
      </c>
      <c r="N48" s="34">
        <v>0</v>
      </c>
      <c r="O48" s="34">
        <v>209.47739999999999</v>
      </c>
      <c r="P48" s="34">
        <v>1554.0188000000001</v>
      </c>
      <c r="Q48" s="34">
        <v>2641.9362000000001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2440.1149999999998</v>
      </c>
      <c r="BK48" s="26">
        <f t="shared" si="51"/>
        <v>0</v>
      </c>
      <c r="BL48" s="26">
        <f>AJ48+V48+H48</f>
        <v>116.027</v>
      </c>
      <c r="BM48" s="26">
        <f>AK48+W48+I48</f>
        <v>860.75199999999995</v>
      </c>
      <c r="BN48" s="26">
        <f>AL48+X48+J48</f>
        <v>1463.336</v>
      </c>
      <c r="BO48" s="26">
        <f>AM48+Y48+K48</f>
        <v>0</v>
      </c>
      <c r="BP48" s="29">
        <f>AN48+Z48+L48</f>
        <v>0</v>
      </c>
      <c r="BQ48" s="26">
        <f t="shared" si="62"/>
        <v>4405.4323999999997</v>
      </c>
      <c r="BR48" s="26">
        <f t="shared" si="52"/>
        <v>0</v>
      </c>
      <c r="BS48" s="26">
        <f t="shared" si="52"/>
        <v>209.47739999999999</v>
      </c>
      <c r="BT48" s="26">
        <f t="shared" si="52"/>
        <v>1554.0188000000001</v>
      </c>
      <c r="BU48" s="26">
        <f t="shared" si="52"/>
        <v>2641.9362000000001</v>
      </c>
      <c r="BV48" s="26">
        <f t="shared" si="52"/>
        <v>0</v>
      </c>
      <c r="BW48" s="29">
        <f t="shared" si="52"/>
        <v>0</v>
      </c>
      <c r="BX48" s="26">
        <f t="shared" si="63"/>
        <v>6457.6785999999993</v>
      </c>
      <c r="BY48" s="34">
        <v>0</v>
      </c>
      <c r="BZ48" s="34">
        <v>307.06040000000002</v>
      </c>
      <c r="CA48" s="34">
        <v>2277.9506999999999</v>
      </c>
      <c r="CB48" s="34">
        <v>3872.6675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16">
        <v>600</v>
      </c>
      <c r="F49" s="26">
        <f>SUM(F17:F23)+SUM(F25:F31)+SUM(F33:F39)+SUM(F41:F47)</f>
        <v>3027.5003000000002</v>
      </c>
      <c r="G49" s="26">
        <f t="shared" ref="G49:BR49" si="65">SUM(G17:G23)+SUM(G25:G31)+SUM(G33:G39)+SUM(G41:G47)</f>
        <v>196.35400000000001</v>
      </c>
      <c r="H49" s="26">
        <f t="shared" si="65"/>
        <v>0</v>
      </c>
      <c r="I49" s="26">
        <f t="shared" si="65"/>
        <v>1848.5333000000001</v>
      </c>
      <c r="J49" s="26">
        <f t="shared" si="65"/>
        <v>982.61299999999994</v>
      </c>
      <c r="K49" s="26">
        <f t="shared" si="65"/>
        <v>0</v>
      </c>
      <c r="L49" s="29">
        <f t="shared" si="65"/>
        <v>0</v>
      </c>
      <c r="M49" s="38">
        <f t="shared" si="65"/>
        <v>12301.954999999998</v>
      </c>
      <c r="N49" s="26">
        <f t="shared" si="65"/>
        <v>617.86030000000005</v>
      </c>
      <c r="O49" s="26">
        <f t="shared" si="65"/>
        <v>0</v>
      </c>
      <c r="P49" s="26">
        <f t="shared" si="65"/>
        <v>7540.3000000000011</v>
      </c>
      <c r="Q49" s="26">
        <f t="shared" si="65"/>
        <v>4143.7947000000004</v>
      </c>
      <c r="R49" s="26">
        <f t="shared" si="65"/>
        <v>0</v>
      </c>
      <c r="S49" s="29">
        <f t="shared" si="65"/>
        <v>0</v>
      </c>
      <c r="T49" s="38">
        <f t="shared" si="65"/>
        <v>2.7898999999999998</v>
      </c>
      <c r="U49" s="26">
        <f t="shared" si="65"/>
        <v>0</v>
      </c>
      <c r="V49" s="26">
        <f t="shared" si="65"/>
        <v>0</v>
      </c>
      <c r="W49" s="26">
        <f t="shared" si="65"/>
        <v>2.7898999999999998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8.0706000000000007</v>
      </c>
      <c r="AB49" s="26">
        <f t="shared" si="65"/>
        <v>0</v>
      </c>
      <c r="AC49" s="26">
        <f t="shared" si="65"/>
        <v>0</v>
      </c>
      <c r="AD49" s="26">
        <f t="shared" si="65"/>
        <v>8.0706000000000007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886.54559999999992</v>
      </c>
      <c r="AI49" s="26">
        <f t="shared" si="65"/>
        <v>0</v>
      </c>
      <c r="AJ49" s="26">
        <f t="shared" si="65"/>
        <v>4.6039000000000003</v>
      </c>
      <c r="AK49" s="26">
        <f t="shared" si="65"/>
        <v>881.94170000000008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2208.0176000000001</v>
      </c>
      <c r="AP49" s="26">
        <f t="shared" si="65"/>
        <v>0</v>
      </c>
      <c r="AQ49" s="26">
        <f t="shared" si="65"/>
        <v>12.8855</v>
      </c>
      <c r="AR49" s="26">
        <f t="shared" si="65"/>
        <v>2195.1320999999998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3.2045000000000003</v>
      </c>
      <c r="AW49" s="26">
        <f t="shared" si="65"/>
        <v>0</v>
      </c>
      <c r="AX49" s="26">
        <f t="shared" si="65"/>
        <v>1.6500000000000001E-2</v>
      </c>
      <c r="AY49" s="26">
        <f t="shared" si="65"/>
        <v>3.1880000000000002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1458.3052000000002</v>
      </c>
      <c r="BD49" s="26">
        <f t="shared" si="65"/>
        <v>0</v>
      </c>
      <c r="BE49" s="26">
        <f t="shared" si="65"/>
        <v>5.1113</v>
      </c>
      <c r="BF49" s="26">
        <f t="shared" si="65"/>
        <v>1453.1939000000002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3916.8357999999998</v>
      </c>
      <c r="BK49" s="26">
        <f t="shared" si="65"/>
        <v>196.35400000000001</v>
      </c>
      <c r="BL49" s="26">
        <f t="shared" si="65"/>
        <v>4.6039000000000003</v>
      </c>
      <c r="BM49" s="26">
        <f t="shared" si="65"/>
        <v>2733.2649000000001</v>
      </c>
      <c r="BN49" s="26">
        <f t="shared" si="65"/>
        <v>982.61299999999994</v>
      </c>
      <c r="BO49" s="26">
        <f t="shared" si="65"/>
        <v>0</v>
      </c>
      <c r="BP49" s="29">
        <f t="shared" si="65"/>
        <v>0</v>
      </c>
      <c r="BQ49" s="30">
        <f t="shared" si="65"/>
        <v>14518.0432</v>
      </c>
      <c r="BR49" s="26">
        <f t="shared" si="65"/>
        <v>617.86030000000005</v>
      </c>
      <c r="BS49" s="26">
        <f t="shared" ref="BS49:CK49" si="66">SUM(BS17:BS23)+SUM(BS25:BS31)+SUM(BS33:BS39)+SUM(BS41:BS47)</f>
        <v>12.8855</v>
      </c>
      <c r="BT49" s="26">
        <f t="shared" si="66"/>
        <v>9743.5026999999991</v>
      </c>
      <c r="BU49" s="26">
        <f t="shared" si="66"/>
        <v>4143.7947000000004</v>
      </c>
      <c r="BV49" s="26">
        <f t="shared" si="66"/>
        <v>0</v>
      </c>
      <c r="BW49" s="29">
        <f t="shared" si="66"/>
        <v>0</v>
      </c>
      <c r="BX49" s="38">
        <f t="shared" si="66"/>
        <v>17073.983800000002</v>
      </c>
      <c r="BY49" s="26">
        <f t="shared" si="66"/>
        <v>623.99659999999994</v>
      </c>
      <c r="BZ49" s="26">
        <f t="shared" si="66"/>
        <v>20.390799999999999</v>
      </c>
      <c r="CA49" s="26">
        <f t="shared" si="66"/>
        <v>12475.3107</v>
      </c>
      <c r="CB49" s="26">
        <f t="shared" si="66"/>
        <v>3954.2856999999999</v>
      </c>
      <c r="CC49" s="26">
        <f t="shared" si="66"/>
        <v>0</v>
      </c>
      <c r="CD49" s="29">
        <f t="shared" si="66"/>
        <v>0</v>
      </c>
      <c r="CE49" s="30">
        <f t="shared" si="66"/>
        <v>179.5189</v>
      </c>
      <c r="CF49" s="26">
        <f t="shared" si="66"/>
        <v>0</v>
      </c>
      <c r="CG49" s="26">
        <f t="shared" si="66"/>
        <v>0.2974</v>
      </c>
      <c r="CH49" s="26">
        <f t="shared" si="66"/>
        <v>179.22149999999999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IF([3]Титульный!$G$40="","",[3]Титульный!$G$40)</f>
        <v>Кунавина Татьяна Ивановна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46" t="s">
        <v>41</v>
      </c>
      <c r="E56" s="93" t="str">
        <f>IF([3]Титульный!$G$49="","",[3]Титульный!$G$49)</f>
        <v>начальник отдела сбыта</v>
      </c>
      <c r="F56" s="93"/>
      <c r="G56" s="44"/>
      <c r="H56" s="93" t="str">
        <f>IF([3]Титульный!$G$48="","",[3]Титульный!$G$48)</f>
        <v>Панина Елена Петровна</v>
      </c>
      <c r="I56" s="93"/>
      <c r="J56" s="93"/>
      <c r="K56" s="44"/>
      <c r="L56" s="45"/>
      <c r="M56" s="45"/>
    </row>
    <row r="57" spans="1:89" s="41" customFormat="1" ht="12.75" x14ac:dyDescent="0.2">
      <c r="A57" s="40"/>
      <c r="D57" s="46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46" t="s">
        <v>44</v>
      </c>
    </row>
    <row r="59" spans="1:89" s="41" customFormat="1" ht="12.75" x14ac:dyDescent="0.2">
      <c r="A59" s="40"/>
      <c r="E59" s="93" t="str">
        <f>IF([3]Титульный!$G$50="","",[3]Титульный!$G$50)</f>
        <v>(42355)23503</v>
      </c>
      <c r="F59" s="93"/>
      <c r="G59" s="93"/>
      <c r="I59" s="47" t="s">
        <v>45</v>
      </c>
      <c r="J59" s="46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E52:H52"/>
    <mergeCell ref="J52:K52"/>
    <mergeCell ref="AW13:BB13"/>
    <mergeCell ref="BC13:BC14"/>
    <mergeCell ref="BD13:BI13"/>
    <mergeCell ref="BR13:BW13"/>
    <mergeCell ref="BX13:BX14"/>
    <mergeCell ref="BY13:CD13"/>
    <mergeCell ref="CE13:CE14"/>
    <mergeCell ref="CF13:CK13"/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34" workbookViewId="0">
      <selection activeCell="F32" sqref="F32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53" t="s">
        <v>19</v>
      </c>
      <c r="H14" s="53" t="s">
        <v>20</v>
      </c>
      <c r="I14" s="53" t="s">
        <v>21</v>
      </c>
      <c r="J14" s="53" t="s">
        <v>22</v>
      </c>
      <c r="K14" s="53" t="s">
        <v>23</v>
      </c>
      <c r="L14" s="17" t="s">
        <v>24</v>
      </c>
      <c r="M14" s="91"/>
      <c r="N14" s="53" t="s">
        <v>19</v>
      </c>
      <c r="O14" s="53" t="s">
        <v>20</v>
      </c>
      <c r="P14" s="53" t="s">
        <v>21</v>
      </c>
      <c r="Q14" s="53" t="s">
        <v>22</v>
      </c>
      <c r="R14" s="53" t="s">
        <v>23</v>
      </c>
      <c r="S14" s="17" t="s">
        <v>24</v>
      </c>
      <c r="T14" s="91"/>
      <c r="U14" s="53" t="s">
        <v>19</v>
      </c>
      <c r="V14" s="53" t="s">
        <v>20</v>
      </c>
      <c r="W14" s="53" t="s">
        <v>21</v>
      </c>
      <c r="X14" s="53" t="s">
        <v>22</v>
      </c>
      <c r="Y14" s="53" t="s">
        <v>23</v>
      </c>
      <c r="Z14" s="17" t="s">
        <v>24</v>
      </c>
      <c r="AA14" s="91"/>
      <c r="AB14" s="53" t="s">
        <v>19</v>
      </c>
      <c r="AC14" s="53" t="s">
        <v>20</v>
      </c>
      <c r="AD14" s="53" t="s">
        <v>21</v>
      </c>
      <c r="AE14" s="53" t="s">
        <v>22</v>
      </c>
      <c r="AF14" s="53" t="s">
        <v>23</v>
      </c>
      <c r="AG14" s="17" t="s">
        <v>24</v>
      </c>
      <c r="AH14" s="91"/>
      <c r="AI14" s="53" t="s">
        <v>19</v>
      </c>
      <c r="AJ14" s="53" t="s">
        <v>20</v>
      </c>
      <c r="AK14" s="53" t="s">
        <v>21</v>
      </c>
      <c r="AL14" s="53" t="s">
        <v>22</v>
      </c>
      <c r="AM14" s="53" t="s">
        <v>23</v>
      </c>
      <c r="AN14" s="17" t="s">
        <v>24</v>
      </c>
      <c r="AO14" s="91"/>
      <c r="AP14" s="53" t="s">
        <v>19</v>
      </c>
      <c r="AQ14" s="53" t="s">
        <v>20</v>
      </c>
      <c r="AR14" s="53" t="s">
        <v>21</v>
      </c>
      <c r="AS14" s="53" t="s">
        <v>22</v>
      </c>
      <c r="AT14" s="53" t="s">
        <v>23</v>
      </c>
      <c r="AU14" s="17" t="s">
        <v>24</v>
      </c>
      <c r="AV14" s="91"/>
      <c r="AW14" s="53" t="s">
        <v>19</v>
      </c>
      <c r="AX14" s="53" t="s">
        <v>20</v>
      </c>
      <c r="AY14" s="53" t="s">
        <v>21</v>
      </c>
      <c r="AZ14" s="53" t="s">
        <v>22</v>
      </c>
      <c r="BA14" s="53" t="s">
        <v>23</v>
      </c>
      <c r="BB14" s="17" t="s">
        <v>24</v>
      </c>
      <c r="BC14" s="91"/>
      <c r="BD14" s="53" t="s">
        <v>19</v>
      </c>
      <c r="BE14" s="53" t="s">
        <v>20</v>
      </c>
      <c r="BF14" s="53" t="s">
        <v>21</v>
      </c>
      <c r="BG14" s="53" t="s">
        <v>22</v>
      </c>
      <c r="BH14" s="53" t="s">
        <v>23</v>
      </c>
      <c r="BI14" s="17" t="s">
        <v>24</v>
      </c>
      <c r="BJ14" s="91"/>
      <c r="BK14" s="53" t="s">
        <v>19</v>
      </c>
      <c r="BL14" s="53" t="s">
        <v>20</v>
      </c>
      <c r="BM14" s="53" t="s">
        <v>21</v>
      </c>
      <c r="BN14" s="53" t="s">
        <v>22</v>
      </c>
      <c r="BO14" s="53" t="s">
        <v>23</v>
      </c>
      <c r="BP14" s="17" t="s">
        <v>24</v>
      </c>
      <c r="BQ14" s="91"/>
      <c r="BR14" s="53" t="s">
        <v>19</v>
      </c>
      <c r="BS14" s="53" t="s">
        <v>20</v>
      </c>
      <c r="BT14" s="53" t="s">
        <v>21</v>
      </c>
      <c r="BU14" s="53" t="s">
        <v>22</v>
      </c>
      <c r="BV14" s="53" t="s">
        <v>23</v>
      </c>
      <c r="BW14" s="17" t="s">
        <v>24</v>
      </c>
      <c r="BX14" s="92"/>
      <c r="BY14" s="53" t="s">
        <v>19</v>
      </c>
      <c r="BZ14" s="53" t="s">
        <v>20</v>
      </c>
      <c r="CA14" s="53" t="s">
        <v>21</v>
      </c>
      <c r="CB14" s="53" t="s">
        <v>22</v>
      </c>
      <c r="CC14" s="53" t="s">
        <v>23</v>
      </c>
      <c r="CD14" s="17" t="s">
        <v>24</v>
      </c>
      <c r="CE14" s="88"/>
      <c r="CF14" s="51" t="s">
        <v>19</v>
      </c>
      <c r="CG14" s="51" t="s">
        <v>20</v>
      </c>
      <c r="CH14" s="51" t="s">
        <v>21</v>
      </c>
      <c r="CI14" s="51" t="s">
        <v>22</v>
      </c>
      <c r="CJ14" s="51" t="s">
        <v>23</v>
      </c>
      <c r="CK14" s="52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51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51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51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51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51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51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51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51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51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898.89690000000019</v>
      </c>
      <c r="AI24" s="22">
        <f t="shared" si="17"/>
        <v>0</v>
      </c>
      <c r="AJ24" s="22">
        <f t="shared" si="17"/>
        <v>4.0350999999999999</v>
      </c>
      <c r="AK24" s="22">
        <f t="shared" si="17"/>
        <v>894.86180000000013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2071.0155</v>
      </c>
      <c r="AP24" s="22">
        <f t="shared" si="17"/>
        <v>0</v>
      </c>
      <c r="AQ24" s="22">
        <f t="shared" si="17"/>
        <v>11.252800000000001</v>
      </c>
      <c r="AR24" s="22">
        <f t="shared" si="17"/>
        <v>2059.7626999999998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3.0108999999999999</v>
      </c>
      <c r="AW24" s="22">
        <f t="shared" si="17"/>
        <v>0</v>
      </c>
      <c r="AX24" s="22">
        <f t="shared" si="17"/>
        <v>1.2800000000000001E-2</v>
      </c>
      <c r="AY24" s="22">
        <f t="shared" si="17"/>
        <v>2.9981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1475.1659</v>
      </c>
      <c r="BD24" s="22">
        <f t="shared" si="17"/>
        <v>0</v>
      </c>
      <c r="BE24" s="22">
        <f t="shared" si="17"/>
        <v>4.5113000000000003</v>
      </c>
      <c r="BF24" s="22">
        <f t="shared" si="17"/>
        <v>1470.6545999999998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898.89690000000019</v>
      </c>
      <c r="BK24" s="22">
        <f t="shared" si="17"/>
        <v>0</v>
      </c>
      <c r="BL24" s="22">
        <f t="shared" si="17"/>
        <v>4.0350999999999999</v>
      </c>
      <c r="BM24" s="22">
        <f t="shared" si="17"/>
        <v>894.86180000000013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2071.0155</v>
      </c>
      <c r="BR24" s="22">
        <f t="shared" ref="BR24:CK24" si="18">SUM(BR25:BR31)</f>
        <v>0</v>
      </c>
      <c r="BS24" s="22">
        <f t="shared" si="18"/>
        <v>11.252800000000001</v>
      </c>
      <c r="BT24" s="22">
        <f t="shared" si="18"/>
        <v>2059.7626999999998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3879.1959999999999</v>
      </c>
      <c r="BY24" s="22">
        <f t="shared" si="18"/>
        <v>0</v>
      </c>
      <c r="BZ24" s="22">
        <f t="shared" si="18"/>
        <v>20.390799999999999</v>
      </c>
      <c r="CA24" s="22">
        <f t="shared" si="18"/>
        <v>3858.8051999999998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48.027299999999997</v>
      </c>
      <c r="CF24" s="22">
        <f t="shared" si="18"/>
        <v>0</v>
      </c>
      <c r="CG24" s="22">
        <f t="shared" si="18"/>
        <v>0.36809999999999998</v>
      </c>
      <c r="CH24" s="22">
        <f t="shared" si="18"/>
        <v>47.659199999999998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51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601.72240000000011</v>
      </c>
      <c r="AI25" s="27">
        <v>0</v>
      </c>
      <c r="AJ25" s="27">
        <v>4.0350999999999999</v>
      </c>
      <c r="AK25" s="27">
        <v>597.68730000000005</v>
      </c>
      <c r="AL25" s="27">
        <v>0</v>
      </c>
      <c r="AM25" s="27">
        <v>0</v>
      </c>
      <c r="AN25" s="28">
        <v>0</v>
      </c>
      <c r="AO25" s="26">
        <f>SUM(AP25:AU25)</f>
        <v>1403.1353999999999</v>
      </c>
      <c r="AP25" s="27">
        <v>0</v>
      </c>
      <c r="AQ25" s="27">
        <v>11.252800000000001</v>
      </c>
      <c r="AR25" s="27">
        <v>1391.8825999999999</v>
      </c>
      <c r="AS25" s="27">
        <v>0</v>
      </c>
      <c r="AT25" s="27">
        <v>0</v>
      </c>
      <c r="AU25" s="28">
        <v>0</v>
      </c>
      <c r="AV25" s="26">
        <f>SUM(AW25:BB25)</f>
        <v>1.9247999999999998</v>
      </c>
      <c r="AW25" s="27">
        <v>0</v>
      </c>
      <c r="AX25" s="27">
        <v>1.2800000000000001E-2</v>
      </c>
      <c r="AY25" s="27">
        <v>1.9119999999999999</v>
      </c>
      <c r="AZ25" s="27">
        <v>0</v>
      </c>
      <c r="BA25" s="27">
        <v>0</v>
      </c>
      <c r="BB25" s="28">
        <v>0</v>
      </c>
      <c r="BC25" s="26">
        <f>SUM(BD25:BI25)</f>
        <v>944.10239999999999</v>
      </c>
      <c r="BD25" s="27">
        <v>0</v>
      </c>
      <c r="BE25" s="27">
        <v>4.5113000000000003</v>
      </c>
      <c r="BF25" s="27">
        <v>939.59109999999998</v>
      </c>
      <c r="BG25" s="27">
        <v>0</v>
      </c>
      <c r="BH25" s="27">
        <v>0</v>
      </c>
      <c r="BI25" s="28">
        <v>0</v>
      </c>
      <c r="BJ25" s="26">
        <f>SUM(BK25:BP25)</f>
        <v>601.72240000000011</v>
      </c>
      <c r="BK25" s="26">
        <f t="shared" ref="BK25:BP31" si="19">AI25+U25+G25</f>
        <v>0</v>
      </c>
      <c r="BL25" s="26">
        <f t="shared" si="19"/>
        <v>4.0350999999999999</v>
      </c>
      <c r="BM25" s="26">
        <f t="shared" si="19"/>
        <v>597.68730000000005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1403.1353999999999</v>
      </c>
      <c r="BR25" s="26">
        <f t="shared" ref="BR25:BW31" si="20">AP25+AB25+N25</f>
        <v>0</v>
      </c>
      <c r="BS25" s="26">
        <f t="shared" si="20"/>
        <v>11.252800000000001</v>
      </c>
      <c r="BT25" s="26">
        <f t="shared" si="20"/>
        <v>1391.8825999999999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2528.4938999999999</v>
      </c>
      <c r="BY25" s="27">
        <v>0</v>
      </c>
      <c r="BZ25" s="27">
        <v>20.390799999999999</v>
      </c>
      <c r="CA25" s="27">
        <v>2508.1030999999998</v>
      </c>
      <c r="CB25" s="27">
        <v>0</v>
      </c>
      <c r="CC25" s="27">
        <v>0</v>
      </c>
      <c r="CD25" s="28">
        <v>0</v>
      </c>
      <c r="CE25" s="26">
        <f>SUM(CF25:CK25)</f>
        <v>48.027299999999997</v>
      </c>
      <c r="CF25" s="27">
        <v>0</v>
      </c>
      <c r="CG25" s="27">
        <v>0.36809999999999998</v>
      </c>
      <c r="CH25" s="27">
        <v>47.659199999999998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51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51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51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297.17450000000002</v>
      </c>
      <c r="AI28" s="27">
        <v>0</v>
      </c>
      <c r="AJ28" s="27">
        <v>0</v>
      </c>
      <c r="AK28" s="27">
        <v>297.17450000000002</v>
      </c>
      <c r="AL28" s="27">
        <v>0</v>
      </c>
      <c r="AM28" s="27">
        <v>0</v>
      </c>
      <c r="AN28" s="28">
        <v>0</v>
      </c>
      <c r="AO28" s="26">
        <f t="shared" si="26"/>
        <v>667.88009999999997</v>
      </c>
      <c r="AP28" s="27">
        <v>0</v>
      </c>
      <c r="AQ28" s="27">
        <v>0</v>
      </c>
      <c r="AR28" s="27">
        <v>667.88009999999997</v>
      </c>
      <c r="AS28" s="27">
        <v>0</v>
      </c>
      <c r="AT28" s="27">
        <v>0</v>
      </c>
      <c r="AU28" s="28">
        <v>0</v>
      </c>
      <c r="AV28" s="26">
        <f t="shared" si="27"/>
        <v>1.0861000000000001</v>
      </c>
      <c r="AW28" s="27">
        <v>0</v>
      </c>
      <c r="AX28" s="27">
        <v>0</v>
      </c>
      <c r="AY28" s="27">
        <v>1.0861000000000001</v>
      </c>
      <c r="AZ28" s="27">
        <v>0</v>
      </c>
      <c r="BA28" s="27">
        <v>0</v>
      </c>
      <c r="BB28" s="28">
        <v>0</v>
      </c>
      <c r="BC28" s="26">
        <f t="shared" si="28"/>
        <v>531.06349999999998</v>
      </c>
      <c r="BD28" s="27">
        <v>0</v>
      </c>
      <c r="BE28" s="27">
        <v>0</v>
      </c>
      <c r="BF28" s="27">
        <v>531.06349999999998</v>
      </c>
      <c r="BG28" s="27">
        <v>0</v>
      </c>
      <c r="BH28" s="27">
        <v>0</v>
      </c>
      <c r="BI28" s="28">
        <v>0</v>
      </c>
      <c r="BJ28" s="26">
        <f t="shared" si="29"/>
        <v>297.17450000000002</v>
      </c>
      <c r="BK28" s="26">
        <f t="shared" si="19"/>
        <v>0</v>
      </c>
      <c r="BL28" s="26">
        <f t="shared" si="19"/>
        <v>0</v>
      </c>
      <c r="BM28" s="26">
        <f t="shared" si="19"/>
        <v>297.17450000000002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667.88009999999997</v>
      </c>
      <c r="BR28" s="26">
        <f t="shared" si="20"/>
        <v>0</v>
      </c>
      <c r="BS28" s="26">
        <f t="shared" si="20"/>
        <v>0</v>
      </c>
      <c r="BT28" s="26">
        <f t="shared" si="20"/>
        <v>667.88009999999997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1350.7021</v>
      </c>
      <c r="BY28" s="27">
        <v>0</v>
      </c>
      <c r="BZ28" s="27">
        <v>0</v>
      </c>
      <c r="CA28" s="27">
        <v>1350.7021</v>
      </c>
      <c r="CB28" s="27">
        <v>0</v>
      </c>
      <c r="CC28" s="27">
        <v>0</v>
      </c>
      <c r="CD28" s="28">
        <v>0</v>
      </c>
      <c r="CE28" s="26">
        <f t="shared" si="32"/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51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51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51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51">
        <v>300</v>
      </c>
      <c r="F32" s="22">
        <f t="shared" ref="F32:BQ32" si="33">SUM(F33:F39)</f>
        <v>689.53750000000002</v>
      </c>
      <c r="G32" s="22">
        <f t="shared" si="33"/>
        <v>123.6825</v>
      </c>
      <c r="H32" s="22">
        <f t="shared" si="33"/>
        <v>0</v>
      </c>
      <c r="I32" s="22">
        <f t="shared" si="33"/>
        <v>565.85500000000002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2720.7458999999999</v>
      </c>
      <c r="N32" s="22">
        <f t="shared" si="33"/>
        <v>394.68180000000001</v>
      </c>
      <c r="O32" s="22">
        <f t="shared" si="33"/>
        <v>0</v>
      </c>
      <c r="P32" s="22">
        <f t="shared" si="33"/>
        <v>2326.0641000000001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689.53750000000002</v>
      </c>
      <c r="BK32" s="22">
        <f t="shared" si="33"/>
        <v>123.6825</v>
      </c>
      <c r="BL32" s="22">
        <f t="shared" si="33"/>
        <v>0</v>
      </c>
      <c r="BM32" s="22">
        <f t="shared" si="33"/>
        <v>565.85500000000002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2720.7458999999999</v>
      </c>
      <c r="BR32" s="22">
        <f t="shared" ref="BR32:CK32" si="34">SUM(BR33:BR39)</f>
        <v>394.68180000000001</v>
      </c>
      <c r="BS32" s="22">
        <f t="shared" si="34"/>
        <v>0</v>
      </c>
      <c r="BT32" s="22">
        <f t="shared" si="34"/>
        <v>2326.0641000000001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3161.2685999999999</v>
      </c>
      <c r="BY32" s="22">
        <f t="shared" si="34"/>
        <v>612.50699999999995</v>
      </c>
      <c r="BZ32" s="22">
        <f t="shared" si="34"/>
        <v>0</v>
      </c>
      <c r="CA32" s="22">
        <f t="shared" si="34"/>
        <v>2548.7615999999998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51">
        <v>311</v>
      </c>
      <c r="F33" s="26">
        <f>SUM(G33:L33)</f>
        <v>157.39340000000001</v>
      </c>
      <c r="G33" s="27">
        <v>0</v>
      </c>
      <c r="H33" s="27">
        <v>0</v>
      </c>
      <c r="I33" s="27">
        <v>157.39340000000001</v>
      </c>
      <c r="J33" s="27">
        <v>0</v>
      </c>
      <c r="K33" s="27">
        <v>0</v>
      </c>
      <c r="L33" s="28">
        <v>0</v>
      </c>
      <c r="M33" s="26">
        <f>SUM(N33:S33)</f>
        <v>646.96379999999999</v>
      </c>
      <c r="N33" s="27">
        <v>0</v>
      </c>
      <c r="O33" s="27">
        <v>0</v>
      </c>
      <c r="P33" s="27">
        <v>646.96379999999999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157.39340000000001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157.39340000000001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646.96379999999999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646.96379999999999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703.47799999999995</v>
      </c>
      <c r="BY33" s="27">
        <v>0</v>
      </c>
      <c r="BZ33" s="27">
        <v>0</v>
      </c>
      <c r="CA33" s="27">
        <v>703.47799999999995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51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51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51">
        <v>341</v>
      </c>
      <c r="F36" s="26">
        <f t="shared" si="37"/>
        <v>445.22410000000002</v>
      </c>
      <c r="G36" s="27">
        <v>123.6825</v>
      </c>
      <c r="H36" s="27">
        <v>0</v>
      </c>
      <c r="I36" s="27">
        <v>321.54160000000002</v>
      </c>
      <c r="J36" s="27">
        <v>0</v>
      </c>
      <c r="K36" s="27">
        <v>0</v>
      </c>
      <c r="L36" s="28">
        <v>0</v>
      </c>
      <c r="M36" s="26">
        <f t="shared" si="38"/>
        <v>1716.4984000000002</v>
      </c>
      <c r="N36" s="27">
        <v>394.68180000000001</v>
      </c>
      <c r="O36" s="27">
        <v>0</v>
      </c>
      <c r="P36" s="27">
        <v>1321.8166000000001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445.22410000000002</v>
      </c>
      <c r="BK36" s="26">
        <f t="shared" si="35"/>
        <v>123.6825</v>
      </c>
      <c r="BL36" s="26">
        <f t="shared" si="35"/>
        <v>0</v>
      </c>
      <c r="BM36" s="26">
        <f t="shared" si="35"/>
        <v>321.54160000000002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1716.4984000000002</v>
      </c>
      <c r="BR36" s="26">
        <f t="shared" si="36"/>
        <v>394.68180000000001</v>
      </c>
      <c r="BS36" s="26">
        <f t="shared" si="36"/>
        <v>0</v>
      </c>
      <c r="BT36" s="26">
        <f t="shared" si="36"/>
        <v>1321.8166000000001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2004.3143999999998</v>
      </c>
      <c r="BY36" s="27">
        <v>612.50699999999995</v>
      </c>
      <c r="BZ36" s="27">
        <v>0</v>
      </c>
      <c r="CA36" s="27">
        <v>1391.8073999999999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51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51">
        <v>361</v>
      </c>
      <c r="F38" s="26">
        <f t="shared" si="37"/>
        <v>86.92</v>
      </c>
      <c r="G38" s="27">
        <v>0</v>
      </c>
      <c r="H38" s="27">
        <v>0</v>
      </c>
      <c r="I38" s="27">
        <v>86.92</v>
      </c>
      <c r="J38" s="27">
        <v>0</v>
      </c>
      <c r="K38" s="27">
        <v>0</v>
      </c>
      <c r="L38" s="28">
        <v>0</v>
      </c>
      <c r="M38" s="26">
        <f t="shared" si="38"/>
        <v>357.28370000000001</v>
      </c>
      <c r="N38" s="27">
        <v>0</v>
      </c>
      <c r="O38" s="27">
        <v>0</v>
      </c>
      <c r="P38" s="27">
        <v>357.28370000000001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86.92</v>
      </c>
      <c r="BK38" s="26">
        <f t="shared" si="35"/>
        <v>0</v>
      </c>
      <c r="BL38" s="26">
        <f t="shared" si="35"/>
        <v>0</v>
      </c>
      <c r="BM38" s="26">
        <f t="shared" si="35"/>
        <v>86.92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357.28370000000001</v>
      </c>
      <c r="BR38" s="26">
        <f t="shared" si="36"/>
        <v>0</v>
      </c>
      <c r="BS38" s="26">
        <f t="shared" si="36"/>
        <v>0</v>
      </c>
      <c r="BT38" s="26">
        <f t="shared" si="36"/>
        <v>357.28370000000001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453.47620000000001</v>
      </c>
      <c r="BY38" s="27">
        <v>0</v>
      </c>
      <c r="BZ38" s="27">
        <v>0</v>
      </c>
      <c r="CA38" s="27">
        <v>453.47620000000001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51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51">
        <v>400</v>
      </c>
      <c r="F40" s="22">
        <f t="shared" ref="F40:BQ40" si="49">SUM(F41:F47)</f>
        <v>1795.5523000000001</v>
      </c>
      <c r="G40" s="22">
        <f t="shared" si="49"/>
        <v>2.6913999999999998</v>
      </c>
      <c r="H40" s="22">
        <f t="shared" si="49"/>
        <v>0</v>
      </c>
      <c r="I40" s="22">
        <f t="shared" si="49"/>
        <v>1116.9658999999999</v>
      </c>
      <c r="J40" s="22">
        <f t="shared" si="49"/>
        <v>675.89499999999998</v>
      </c>
      <c r="K40" s="22">
        <f t="shared" si="49"/>
        <v>0</v>
      </c>
      <c r="L40" s="23">
        <f t="shared" si="49"/>
        <v>0</v>
      </c>
      <c r="M40" s="22">
        <f t="shared" si="49"/>
        <v>7500.630000000001</v>
      </c>
      <c r="N40" s="22">
        <f t="shared" si="49"/>
        <v>8.6371000000000002</v>
      </c>
      <c r="O40" s="22">
        <f t="shared" si="49"/>
        <v>0</v>
      </c>
      <c r="P40" s="22">
        <f t="shared" si="49"/>
        <v>4611.4883</v>
      </c>
      <c r="Q40" s="22">
        <f t="shared" si="49"/>
        <v>2880.5045999999998</v>
      </c>
      <c r="R40" s="22">
        <f t="shared" si="49"/>
        <v>0</v>
      </c>
      <c r="S40" s="23">
        <f t="shared" si="49"/>
        <v>0</v>
      </c>
      <c r="T40" s="22">
        <f t="shared" si="49"/>
        <v>4.0461</v>
      </c>
      <c r="U40" s="22">
        <f t="shared" si="49"/>
        <v>0</v>
      </c>
      <c r="V40" s="22">
        <f t="shared" si="49"/>
        <v>0</v>
      </c>
      <c r="W40" s="22">
        <f t="shared" si="49"/>
        <v>4.0461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13.0372</v>
      </c>
      <c r="AB40" s="22">
        <f t="shared" si="49"/>
        <v>0</v>
      </c>
      <c r="AC40" s="22">
        <f t="shared" si="49"/>
        <v>0</v>
      </c>
      <c r="AD40" s="22">
        <f t="shared" si="49"/>
        <v>13.0372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1799.5984000000001</v>
      </c>
      <c r="BK40" s="22">
        <f t="shared" si="49"/>
        <v>2.6913999999999998</v>
      </c>
      <c r="BL40" s="22">
        <f t="shared" si="49"/>
        <v>0</v>
      </c>
      <c r="BM40" s="22">
        <f t="shared" si="49"/>
        <v>1121.0119999999999</v>
      </c>
      <c r="BN40" s="22">
        <f t="shared" si="49"/>
        <v>675.89499999999998</v>
      </c>
      <c r="BO40" s="22">
        <f t="shared" si="49"/>
        <v>0</v>
      </c>
      <c r="BP40" s="23">
        <f t="shared" si="49"/>
        <v>0</v>
      </c>
      <c r="BQ40" s="22">
        <f t="shared" si="49"/>
        <v>7513.6671999999999</v>
      </c>
      <c r="BR40" s="22">
        <f t="shared" ref="BR40:CK40" si="50">SUM(BR41:BR47)</f>
        <v>8.6371000000000002</v>
      </c>
      <c r="BS40" s="22">
        <f t="shared" si="50"/>
        <v>0</v>
      </c>
      <c r="BT40" s="22">
        <f t="shared" si="50"/>
        <v>4624.5254999999997</v>
      </c>
      <c r="BU40" s="22">
        <f t="shared" si="50"/>
        <v>2880.5045999999998</v>
      </c>
      <c r="BV40" s="22">
        <f t="shared" si="50"/>
        <v>0</v>
      </c>
      <c r="BW40" s="23">
        <f t="shared" si="50"/>
        <v>0</v>
      </c>
      <c r="BX40" s="22">
        <f t="shared" si="50"/>
        <v>10033.519200000001</v>
      </c>
      <c r="BY40" s="22">
        <f t="shared" si="50"/>
        <v>11.489599999999999</v>
      </c>
      <c r="BZ40" s="22">
        <f t="shared" si="50"/>
        <v>0</v>
      </c>
      <c r="CA40" s="22">
        <f t="shared" si="50"/>
        <v>6067.7439000000004</v>
      </c>
      <c r="CB40" s="22">
        <f t="shared" si="50"/>
        <v>3954.2856999999999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51">
        <v>411</v>
      </c>
      <c r="F41" s="26">
        <f>SUM(G41:L41)</f>
        <v>257.8458</v>
      </c>
      <c r="G41" s="27">
        <v>0</v>
      </c>
      <c r="H41" s="27">
        <v>0</v>
      </c>
      <c r="I41" s="27">
        <v>190.76689999999999</v>
      </c>
      <c r="J41" s="27">
        <v>67.078900000000004</v>
      </c>
      <c r="K41" s="27">
        <v>0</v>
      </c>
      <c r="L41" s="28">
        <v>0</v>
      </c>
      <c r="M41" s="26">
        <f>SUM(N41:S41)</f>
        <v>1073.3841</v>
      </c>
      <c r="N41" s="27">
        <v>0</v>
      </c>
      <c r="O41" s="27">
        <v>0</v>
      </c>
      <c r="P41" s="27">
        <v>787.58849999999995</v>
      </c>
      <c r="Q41" s="27">
        <v>285.79559999999998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257.8458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190.76689999999999</v>
      </c>
      <c r="BN41" s="26">
        <f t="shared" si="51"/>
        <v>67.078900000000004</v>
      </c>
      <c r="BO41" s="26">
        <f t="shared" si="51"/>
        <v>0</v>
      </c>
      <c r="BP41" s="29">
        <f t="shared" si="51"/>
        <v>0</v>
      </c>
      <c r="BQ41" s="26">
        <f>SUM(BR41:BW41)</f>
        <v>1073.3841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787.58849999999995</v>
      </c>
      <c r="BU41" s="26">
        <f t="shared" si="52"/>
        <v>285.79559999999998</v>
      </c>
      <c r="BV41" s="26">
        <f t="shared" si="52"/>
        <v>0</v>
      </c>
      <c r="BW41" s="29">
        <f t="shared" si="52"/>
        <v>0</v>
      </c>
      <c r="BX41" s="26">
        <f>SUM(BY41:CD41)</f>
        <v>1100.8863999999999</v>
      </c>
      <c r="BY41" s="27">
        <v>0</v>
      </c>
      <c r="BZ41" s="27">
        <v>0</v>
      </c>
      <c r="CA41" s="27">
        <v>833.37639999999999</v>
      </c>
      <c r="CB41" s="27">
        <v>267.51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51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51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51">
        <v>441</v>
      </c>
      <c r="F44" s="26">
        <f t="shared" si="53"/>
        <v>1163.1286</v>
      </c>
      <c r="G44" s="27">
        <v>2.6913999999999998</v>
      </c>
      <c r="H44" s="27">
        <v>0</v>
      </c>
      <c r="I44" s="27">
        <v>639.12620000000004</v>
      </c>
      <c r="J44" s="27">
        <v>521.31100000000004</v>
      </c>
      <c r="K44" s="27">
        <v>0</v>
      </c>
      <c r="L44" s="28">
        <v>0</v>
      </c>
      <c r="M44" s="26">
        <f t="shared" si="54"/>
        <v>4869.2316000000001</v>
      </c>
      <c r="N44" s="27">
        <v>8.6371000000000002</v>
      </c>
      <c r="O44" s="27">
        <v>0</v>
      </c>
      <c r="P44" s="27">
        <v>2638.7087000000001</v>
      </c>
      <c r="Q44" s="27">
        <v>2221.8858</v>
      </c>
      <c r="R44" s="27">
        <v>0</v>
      </c>
      <c r="S44" s="28">
        <v>0</v>
      </c>
      <c r="T44" s="26">
        <f t="shared" si="55"/>
        <v>4.0461</v>
      </c>
      <c r="U44" s="27">
        <v>0</v>
      </c>
      <c r="V44" s="27">
        <v>0</v>
      </c>
      <c r="W44" s="27">
        <v>4.0461</v>
      </c>
      <c r="X44" s="27">
        <v>0</v>
      </c>
      <c r="Y44" s="27">
        <v>0</v>
      </c>
      <c r="Z44" s="28">
        <v>0</v>
      </c>
      <c r="AA44" s="26">
        <f t="shared" si="56"/>
        <v>13.0372</v>
      </c>
      <c r="AB44" s="27">
        <v>0</v>
      </c>
      <c r="AC44" s="27">
        <v>0</v>
      </c>
      <c r="AD44" s="27">
        <v>13.0372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1167.1747</v>
      </c>
      <c r="BK44" s="26">
        <f t="shared" si="51"/>
        <v>2.6913999999999998</v>
      </c>
      <c r="BL44" s="26">
        <f t="shared" si="51"/>
        <v>0</v>
      </c>
      <c r="BM44" s="26">
        <f t="shared" si="51"/>
        <v>643.17230000000006</v>
      </c>
      <c r="BN44" s="26">
        <f t="shared" si="51"/>
        <v>521.31100000000004</v>
      </c>
      <c r="BO44" s="26">
        <f t="shared" si="51"/>
        <v>0</v>
      </c>
      <c r="BP44" s="29">
        <f t="shared" si="51"/>
        <v>0</v>
      </c>
      <c r="BQ44" s="26">
        <f t="shared" si="62"/>
        <v>4882.2687999999998</v>
      </c>
      <c r="BR44" s="26">
        <f t="shared" si="52"/>
        <v>8.6371000000000002</v>
      </c>
      <c r="BS44" s="26">
        <f t="shared" si="52"/>
        <v>0</v>
      </c>
      <c r="BT44" s="26">
        <f t="shared" si="52"/>
        <v>2651.7459000000003</v>
      </c>
      <c r="BU44" s="26">
        <f t="shared" si="52"/>
        <v>2221.8858</v>
      </c>
      <c r="BV44" s="26">
        <f t="shared" si="52"/>
        <v>0</v>
      </c>
      <c r="BW44" s="29">
        <f t="shared" si="52"/>
        <v>0</v>
      </c>
      <c r="BX44" s="26">
        <f t="shared" si="63"/>
        <v>6464.7569000000003</v>
      </c>
      <c r="BY44" s="27">
        <v>11.489599999999999</v>
      </c>
      <c r="BZ44" s="27">
        <v>0</v>
      </c>
      <c r="CA44" s="27">
        <v>3501.7975999999999</v>
      </c>
      <c r="CB44" s="27">
        <v>2951.4697000000001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51">
        <v>451</v>
      </c>
      <c r="F45" s="26">
        <f t="shared" si="53"/>
        <v>4.8064</v>
      </c>
      <c r="G45" s="27">
        <v>0</v>
      </c>
      <c r="H45" s="27">
        <v>0</v>
      </c>
      <c r="I45" s="27">
        <v>4.5792999999999999</v>
      </c>
      <c r="J45" s="27">
        <v>0.2271</v>
      </c>
      <c r="K45" s="27">
        <v>0</v>
      </c>
      <c r="L45" s="28">
        <v>0</v>
      </c>
      <c r="M45" s="26">
        <f t="shared" si="54"/>
        <v>19.8734</v>
      </c>
      <c r="N45" s="27">
        <v>0</v>
      </c>
      <c r="O45" s="27">
        <v>0</v>
      </c>
      <c r="P45" s="27">
        <v>18.905799999999999</v>
      </c>
      <c r="Q45" s="27">
        <v>0.96760000000000002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4.8064</v>
      </c>
      <c r="BK45" s="26">
        <f t="shared" si="51"/>
        <v>0</v>
      </c>
      <c r="BL45" s="26">
        <f t="shared" si="51"/>
        <v>0</v>
      </c>
      <c r="BM45" s="26">
        <f t="shared" si="51"/>
        <v>4.5792999999999999</v>
      </c>
      <c r="BN45" s="26">
        <f t="shared" si="51"/>
        <v>0.2271</v>
      </c>
      <c r="BO45" s="26">
        <f t="shared" si="51"/>
        <v>0</v>
      </c>
      <c r="BP45" s="29">
        <f t="shared" si="51"/>
        <v>0</v>
      </c>
      <c r="BQ45" s="26">
        <f t="shared" si="62"/>
        <v>19.8734</v>
      </c>
      <c r="BR45" s="26">
        <f t="shared" si="52"/>
        <v>0</v>
      </c>
      <c r="BS45" s="26">
        <f t="shared" si="52"/>
        <v>0</v>
      </c>
      <c r="BT45" s="26">
        <f t="shared" si="52"/>
        <v>18.905799999999999</v>
      </c>
      <c r="BU45" s="26">
        <f t="shared" si="52"/>
        <v>0.96760000000000002</v>
      </c>
      <c r="BV45" s="26">
        <f t="shared" si="52"/>
        <v>0</v>
      </c>
      <c r="BW45" s="29">
        <f t="shared" si="52"/>
        <v>0</v>
      </c>
      <c r="BX45" s="26">
        <f t="shared" si="63"/>
        <v>23.0473</v>
      </c>
      <c r="BY45" s="27">
        <v>0</v>
      </c>
      <c r="BZ45" s="27">
        <v>0</v>
      </c>
      <c r="CA45" s="27">
        <v>20.541899999999998</v>
      </c>
      <c r="CB45" s="27">
        <v>2.5053999999999998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51">
        <v>461</v>
      </c>
      <c r="F46" s="26">
        <f t="shared" si="53"/>
        <v>369.7715</v>
      </c>
      <c r="G46" s="27">
        <v>0</v>
      </c>
      <c r="H46" s="27">
        <v>0</v>
      </c>
      <c r="I46" s="27">
        <v>282.49349999999998</v>
      </c>
      <c r="J46" s="27">
        <v>87.278000000000006</v>
      </c>
      <c r="K46" s="27">
        <v>0</v>
      </c>
      <c r="L46" s="28">
        <v>0</v>
      </c>
      <c r="M46" s="26">
        <f t="shared" si="54"/>
        <v>1538.1408999999999</v>
      </c>
      <c r="N46" s="27">
        <v>0</v>
      </c>
      <c r="O46" s="27">
        <v>0</v>
      </c>
      <c r="P46" s="27">
        <v>1166.2853</v>
      </c>
      <c r="Q46" s="27">
        <v>371.85559999999998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369.7715</v>
      </c>
      <c r="BK46" s="26">
        <f t="shared" si="51"/>
        <v>0</v>
      </c>
      <c r="BL46" s="26">
        <f t="shared" si="51"/>
        <v>0</v>
      </c>
      <c r="BM46" s="26">
        <f t="shared" si="51"/>
        <v>282.49349999999998</v>
      </c>
      <c r="BN46" s="26">
        <f t="shared" si="51"/>
        <v>87.278000000000006</v>
      </c>
      <c r="BO46" s="26">
        <f t="shared" si="51"/>
        <v>0</v>
      </c>
      <c r="BP46" s="29">
        <f t="shared" si="51"/>
        <v>0</v>
      </c>
      <c r="BQ46" s="26">
        <f t="shared" si="62"/>
        <v>1538.1408999999999</v>
      </c>
      <c r="BR46" s="26">
        <f t="shared" si="52"/>
        <v>0</v>
      </c>
      <c r="BS46" s="26">
        <f t="shared" si="52"/>
        <v>0</v>
      </c>
      <c r="BT46" s="26">
        <f t="shared" si="52"/>
        <v>1166.2853</v>
      </c>
      <c r="BU46" s="26">
        <f t="shared" si="52"/>
        <v>371.85559999999998</v>
      </c>
      <c r="BV46" s="26">
        <f t="shared" si="52"/>
        <v>0</v>
      </c>
      <c r="BW46" s="29">
        <f t="shared" si="52"/>
        <v>0</v>
      </c>
      <c r="BX46" s="26">
        <f t="shared" si="63"/>
        <v>1800.9706000000001</v>
      </c>
      <c r="BY46" s="27">
        <v>0</v>
      </c>
      <c r="BZ46" s="27">
        <v>0</v>
      </c>
      <c r="CA46" s="27">
        <v>1332.7001</v>
      </c>
      <c r="CB46" s="27">
        <v>468.27050000000003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51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643.85799999999995</v>
      </c>
      <c r="BY47" s="27">
        <v>0</v>
      </c>
      <c r="BZ47" s="27">
        <v>0</v>
      </c>
      <c r="CA47" s="27">
        <v>379.3279</v>
      </c>
      <c r="CB47" s="27">
        <v>264.5301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51">
        <v>500</v>
      </c>
      <c r="F48" s="26">
        <f t="shared" si="53"/>
        <v>3341.076</v>
      </c>
      <c r="G48" s="34">
        <v>0</v>
      </c>
      <c r="H48" s="34">
        <v>158.86799999999999</v>
      </c>
      <c r="I48" s="34">
        <v>1178.566</v>
      </c>
      <c r="J48" s="34">
        <v>2003.6420000000001</v>
      </c>
      <c r="K48" s="34">
        <v>0</v>
      </c>
      <c r="L48" s="35">
        <v>0</v>
      </c>
      <c r="M48" s="26">
        <f t="shared" si="54"/>
        <v>6032.0454</v>
      </c>
      <c r="N48" s="34">
        <v>0</v>
      </c>
      <c r="O48" s="34">
        <v>286.82339999999999</v>
      </c>
      <c r="P48" s="34">
        <v>2127.8065999999999</v>
      </c>
      <c r="Q48" s="34">
        <v>3617.4153999999999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3341.076</v>
      </c>
      <c r="BK48" s="26">
        <f t="shared" si="51"/>
        <v>0</v>
      </c>
      <c r="BL48" s="26">
        <f>AJ48+V48+H48</f>
        <v>158.86799999999999</v>
      </c>
      <c r="BM48" s="26">
        <f>AK48+W48+I48</f>
        <v>1178.566</v>
      </c>
      <c r="BN48" s="26">
        <f>AL48+X48+J48</f>
        <v>2003.6420000000001</v>
      </c>
      <c r="BO48" s="26">
        <f>AM48+Y48+K48</f>
        <v>0</v>
      </c>
      <c r="BP48" s="29">
        <f>AN48+Z48+L48</f>
        <v>0</v>
      </c>
      <c r="BQ48" s="26">
        <f t="shared" si="62"/>
        <v>6032.0454</v>
      </c>
      <c r="BR48" s="26">
        <f t="shared" si="52"/>
        <v>0</v>
      </c>
      <c r="BS48" s="26">
        <f t="shared" si="52"/>
        <v>286.82339999999999</v>
      </c>
      <c r="BT48" s="26">
        <f t="shared" si="52"/>
        <v>2127.8065999999999</v>
      </c>
      <c r="BU48" s="26">
        <f t="shared" si="52"/>
        <v>3617.4153999999999</v>
      </c>
      <c r="BV48" s="26">
        <f t="shared" si="52"/>
        <v>0</v>
      </c>
      <c r="BW48" s="29">
        <f t="shared" si="52"/>
        <v>0</v>
      </c>
      <c r="BX48" s="26">
        <f t="shared" si="63"/>
        <v>6457.6785999999993</v>
      </c>
      <c r="BY48" s="34">
        <v>0</v>
      </c>
      <c r="BZ48" s="34">
        <v>307.06040000000002</v>
      </c>
      <c r="CA48" s="34">
        <v>2277.9506999999999</v>
      </c>
      <c r="CB48" s="34">
        <v>3872.6675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53">
        <v>600</v>
      </c>
      <c r="F49" s="26">
        <f>SUM(F17:F23)+SUM(F25:F31)+SUM(F33:F39)+SUM(F41:F47)</f>
        <v>2485.0898000000002</v>
      </c>
      <c r="G49" s="26">
        <f t="shared" ref="G49:BR49" si="65">SUM(G17:G23)+SUM(G25:G31)+SUM(G33:G39)+SUM(G41:G47)</f>
        <v>126.37390000000001</v>
      </c>
      <c r="H49" s="26">
        <f t="shared" si="65"/>
        <v>0</v>
      </c>
      <c r="I49" s="26">
        <f t="shared" si="65"/>
        <v>1682.8208999999999</v>
      </c>
      <c r="J49" s="26">
        <f t="shared" si="65"/>
        <v>675.89499999999998</v>
      </c>
      <c r="K49" s="26">
        <f t="shared" si="65"/>
        <v>0</v>
      </c>
      <c r="L49" s="29">
        <f t="shared" si="65"/>
        <v>0</v>
      </c>
      <c r="M49" s="38">
        <f t="shared" si="65"/>
        <v>10221.375900000001</v>
      </c>
      <c r="N49" s="26">
        <f t="shared" si="65"/>
        <v>403.31889999999999</v>
      </c>
      <c r="O49" s="26">
        <f t="shared" si="65"/>
        <v>0</v>
      </c>
      <c r="P49" s="26">
        <f t="shared" si="65"/>
        <v>6937.5524000000005</v>
      </c>
      <c r="Q49" s="26">
        <f t="shared" si="65"/>
        <v>2880.5045999999998</v>
      </c>
      <c r="R49" s="26">
        <f t="shared" si="65"/>
        <v>0</v>
      </c>
      <c r="S49" s="29">
        <f t="shared" si="65"/>
        <v>0</v>
      </c>
      <c r="T49" s="38">
        <f t="shared" si="65"/>
        <v>4.0461</v>
      </c>
      <c r="U49" s="26">
        <f t="shared" si="65"/>
        <v>0</v>
      </c>
      <c r="V49" s="26">
        <f t="shared" si="65"/>
        <v>0</v>
      </c>
      <c r="W49" s="26">
        <f t="shared" si="65"/>
        <v>4.0461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13.0372</v>
      </c>
      <c r="AB49" s="26">
        <f t="shared" si="65"/>
        <v>0</v>
      </c>
      <c r="AC49" s="26">
        <f t="shared" si="65"/>
        <v>0</v>
      </c>
      <c r="AD49" s="26">
        <f t="shared" si="65"/>
        <v>13.0372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898.89690000000019</v>
      </c>
      <c r="AI49" s="26">
        <f t="shared" si="65"/>
        <v>0</v>
      </c>
      <c r="AJ49" s="26">
        <f t="shared" si="65"/>
        <v>4.0350999999999999</v>
      </c>
      <c r="AK49" s="26">
        <f t="shared" si="65"/>
        <v>894.86180000000013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2071.0155</v>
      </c>
      <c r="AP49" s="26">
        <f t="shared" si="65"/>
        <v>0</v>
      </c>
      <c r="AQ49" s="26">
        <f t="shared" si="65"/>
        <v>11.252800000000001</v>
      </c>
      <c r="AR49" s="26">
        <f t="shared" si="65"/>
        <v>2059.7626999999998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3.0108999999999999</v>
      </c>
      <c r="AW49" s="26">
        <f t="shared" si="65"/>
        <v>0</v>
      </c>
      <c r="AX49" s="26">
        <f t="shared" si="65"/>
        <v>1.2800000000000001E-2</v>
      </c>
      <c r="AY49" s="26">
        <f t="shared" si="65"/>
        <v>2.9981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1475.1659</v>
      </c>
      <c r="BD49" s="26">
        <f t="shared" si="65"/>
        <v>0</v>
      </c>
      <c r="BE49" s="26">
        <f t="shared" si="65"/>
        <v>4.5113000000000003</v>
      </c>
      <c r="BF49" s="26">
        <f t="shared" si="65"/>
        <v>1470.6545999999998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3388.0328</v>
      </c>
      <c r="BK49" s="26">
        <f t="shared" si="65"/>
        <v>126.37390000000001</v>
      </c>
      <c r="BL49" s="26">
        <f t="shared" si="65"/>
        <v>4.0350999999999999</v>
      </c>
      <c r="BM49" s="26">
        <f t="shared" si="65"/>
        <v>2581.7287999999999</v>
      </c>
      <c r="BN49" s="26">
        <f t="shared" si="65"/>
        <v>675.89499999999998</v>
      </c>
      <c r="BO49" s="26">
        <f t="shared" si="65"/>
        <v>0</v>
      </c>
      <c r="BP49" s="29">
        <f t="shared" si="65"/>
        <v>0</v>
      </c>
      <c r="BQ49" s="30">
        <f t="shared" si="65"/>
        <v>12305.428599999999</v>
      </c>
      <c r="BR49" s="26">
        <f t="shared" si="65"/>
        <v>403.31889999999999</v>
      </c>
      <c r="BS49" s="26">
        <f t="shared" ref="BS49:CK49" si="66">SUM(BS17:BS23)+SUM(BS25:BS31)+SUM(BS33:BS39)+SUM(BS41:BS47)</f>
        <v>11.252800000000001</v>
      </c>
      <c r="BT49" s="26">
        <f t="shared" si="66"/>
        <v>9010.3522999999986</v>
      </c>
      <c r="BU49" s="26">
        <f t="shared" si="66"/>
        <v>2880.5045999999998</v>
      </c>
      <c r="BV49" s="26">
        <f t="shared" si="66"/>
        <v>0</v>
      </c>
      <c r="BW49" s="29">
        <f t="shared" si="66"/>
        <v>0</v>
      </c>
      <c r="BX49" s="38">
        <f t="shared" si="66"/>
        <v>17073.983800000002</v>
      </c>
      <c r="BY49" s="26">
        <f t="shared" si="66"/>
        <v>623.99659999999994</v>
      </c>
      <c r="BZ49" s="26">
        <f t="shared" si="66"/>
        <v>20.390799999999999</v>
      </c>
      <c r="CA49" s="26">
        <f t="shared" si="66"/>
        <v>12475.3107</v>
      </c>
      <c r="CB49" s="26">
        <f t="shared" si="66"/>
        <v>3954.2856999999999</v>
      </c>
      <c r="CC49" s="26">
        <f t="shared" si="66"/>
        <v>0</v>
      </c>
      <c r="CD49" s="29">
        <f t="shared" si="66"/>
        <v>0</v>
      </c>
      <c r="CE49" s="30">
        <f t="shared" si="66"/>
        <v>48.027299999999997</v>
      </c>
      <c r="CF49" s="26">
        <f t="shared" si="66"/>
        <v>0</v>
      </c>
      <c r="CG49" s="26">
        <f t="shared" si="66"/>
        <v>0.36809999999999998</v>
      </c>
      <c r="CH49" s="26">
        <f t="shared" si="66"/>
        <v>47.659199999999998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IF([4]Титульный!$G$40="","",[4]Титульный!$G$40)</f>
        <v>Кунавина Татьяна Ивановна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49" t="s">
        <v>41</v>
      </c>
      <c r="E56" s="93" t="str">
        <f>IF([4]Титульный!$G$49="","",[4]Титульный!$G$49)</f>
        <v>начальник отдела сбыта</v>
      </c>
      <c r="F56" s="93"/>
      <c r="G56" s="50"/>
      <c r="H56" s="93" t="str">
        <f>IF([4]Титульный!$G$48="","",[4]Титульный!$G$48)</f>
        <v>Панина Елена Петровна</v>
      </c>
      <c r="I56" s="93"/>
      <c r="J56" s="93"/>
      <c r="K56" s="50"/>
      <c r="L56" s="45"/>
      <c r="M56" s="45"/>
    </row>
    <row r="57" spans="1:89" s="41" customFormat="1" ht="12.75" x14ac:dyDescent="0.2">
      <c r="A57" s="40"/>
      <c r="D57" s="49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49" t="s">
        <v>44</v>
      </c>
    </row>
    <row r="59" spans="1:89" s="41" customFormat="1" ht="12.75" x14ac:dyDescent="0.2">
      <c r="A59" s="40"/>
      <c r="E59" s="93" t="str">
        <f>IF([4]Титульный!$G$50="","",[4]Титульный!$G$50)</f>
        <v>(42355)23503</v>
      </c>
      <c r="F59" s="93"/>
      <c r="G59" s="93"/>
      <c r="I59" s="47" t="s">
        <v>45</v>
      </c>
      <c r="J59" s="49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  <mergeCell ref="BR13:BW13"/>
    <mergeCell ref="BX13:BX14"/>
    <mergeCell ref="BY13:CD13"/>
    <mergeCell ref="CE13:CE14"/>
    <mergeCell ref="CF13:CK13"/>
    <mergeCell ref="E52:H52"/>
    <mergeCell ref="J52:K52"/>
    <mergeCell ref="AW13:BB13"/>
    <mergeCell ref="BC13:BC14"/>
    <mergeCell ref="BD13:BI13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43" workbookViewId="0">
      <selection activeCell="C43" sqref="A1:XFD1048576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73" t="s">
        <v>19</v>
      </c>
      <c r="H14" s="73" t="s">
        <v>20</v>
      </c>
      <c r="I14" s="73" t="s">
        <v>21</v>
      </c>
      <c r="J14" s="73" t="s">
        <v>22</v>
      </c>
      <c r="K14" s="73" t="s">
        <v>23</v>
      </c>
      <c r="L14" s="17" t="s">
        <v>24</v>
      </c>
      <c r="M14" s="91"/>
      <c r="N14" s="73" t="s">
        <v>19</v>
      </c>
      <c r="O14" s="73" t="s">
        <v>20</v>
      </c>
      <c r="P14" s="73" t="s">
        <v>21</v>
      </c>
      <c r="Q14" s="73" t="s">
        <v>22</v>
      </c>
      <c r="R14" s="73" t="s">
        <v>23</v>
      </c>
      <c r="S14" s="17" t="s">
        <v>24</v>
      </c>
      <c r="T14" s="91"/>
      <c r="U14" s="73" t="s">
        <v>19</v>
      </c>
      <c r="V14" s="73" t="s">
        <v>20</v>
      </c>
      <c r="W14" s="73" t="s">
        <v>21</v>
      </c>
      <c r="X14" s="73" t="s">
        <v>22</v>
      </c>
      <c r="Y14" s="73" t="s">
        <v>23</v>
      </c>
      <c r="Z14" s="17" t="s">
        <v>24</v>
      </c>
      <c r="AA14" s="91"/>
      <c r="AB14" s="73" t="s">
        <v>19</v>
      </c>
      <c r="AC14" s="73" t="s">
        <v>20</v>
      </c>
      <c r="AD14" s="73" t="s">
        <v>21</v>
      </c>
      <c r="AE14" s="73" t="s">
        <v>22</v>
      </c>
      <c r="AF14" s="73" t="s">
        <v>23</v>
      </c>
      <c r="AG14" s="17" t="s">
        <v>24</v>
      </c>
      <c r="AH14" s="91"/>
      <c r="AI14" s="73" t="s">
        <v>19</v>
      </c>
      <c r="AJ14" s="73" t="s">
        <v>20</v>
      </c>
      <c r="AK14" s="73" t="s">
        <v>21</v>
      </c>
      <c r="AL14" s="73" t="s">
        <v>22</v>
      </c>
      <c r="AM14" s="73" t="s">
        <v>23</v>
      </c>
      <c r="AN14" s="17" t="s">
        <v>24</v>
      </c>
      <c r="AO14" s="91"/>
      <c r="AP14" s="73" t="s">
        <v>19</v>
      </c>
      <c r="AQ14" s="73" t="s">
        <v>20</v>
      </c>
      <c r="AR14" s="73" t="s">
        <v>21</v>
      </c>
      <c r="AS14" s="73" t="s">
        <v>22</v>
      </c>
      <c r="AT14" s="73" t="s">
        <v>23</v>
      </c>
      <c r="AU14" s="17" t="s">
        <v>24</v>
      </c>
      <c r="AV14" s="91"/>
      <c r="AW14" s="73" t="s">
        <v>19</v>
      </c>
      <c r="AX14" s="73" t="s">
        <v>20</v>
      </c>
      <c r="AY14" s="73" t="s">
        <v>21</v>
      </c>
      <c r="AZ14" s="73" t="s">
        <v>22</v>
      </c>
      <c r="BA14" s="73" t="s">
        <v>23</v>
      </c>
      <c r="BB14" s="17" t="s">
        <v>24</v>
      </c>
      <c r="BC14" s="91"/>
      <c r="BD14" s="73" t="s">
        <v>19</v>
      </c>
      <c r="BE14" s="73" t="s">
        <v>20</v>
      </c>
      <c r="BF14" s="73" t="s">
        <v>21</v>
      </c>
      <c r="BG14" s="73" t="s">
        <v>22</v>
      </c>
      <c r="BH14" s="73" t="s">
        <v>23</v>
      </c>
      <c r="BI14" s="17" t="s">
        <v>24</v>
      </c>
      <c r="BJ14" s="91"/>
      <c r="BK14" s="73" t="s">
        <v>19</v>
      </c>
      <c r="BL14" s="73" t="s">
        <v>20</v>
      </c>
      <c r="BM14" s="73" t="s">
        <v>21</v>
      </c>
      <c r="BN14" s="73" t="s">
        <v>22</v>
      </c>
      <c r="BO14" s="73" t="s">
        <v>23</v>
      </c>
      <c r="BP14" s="17" t="s">
        <v>24</v>
      </c>
      <c r="BQ14" s="91"/>
      <c r="BR14" s="73" t="s">
        <v>19</v>
      </c>
      <c r="BS14" s="73" t="s">
        <v>20</v>
      </c>
      <c r="BT14" s="73" t="s">
        <v>21</v>
      </c>
      <c r="BU14" s="73" t="s">
        <v>22</v>
      </c>
      <c r="BV14" s="73" t="s">
        <v>23</v>
      </c>
      <c r="BW14" s="17" t="s">
        <v>24</v>
      </c>
      <c r="BX14" s="92"/>
      <c r="BY14" s="73" t="s">
        <v>19</v>
      </c>
      <c r="BZ14" s="73" t="s">
        <v>20</v>
      </c>
      <c r="CA14" s="73" t="s">
        <v>21</v>
      </c>
      <c r="CB14" s="73" t="s">
        <v>22</v>
      </c>
      <c r="CC14" s="73" t="s">
        <v>23</v>
      </c>
      <c r="CD14" s="17" t="s">
        <v>24</v>
      </c>
      <c r="CE14" s="88"/>
      <c r="CF14" s="71" t="s">
        <v>19</v>
      </c>
      <c r="CG14" s="71" t="s">
        <v>20</v>
      </c>
      <c r="CH14" s="71" t="s">
        <v>21</v>
      </c>
      <c r="CI14" s="71" t="s">
        <v>22</v>
      </c>
      <c r="CJ14" s="71" t="s">
        <v>23</v>
      </c>
      <c r="CK14" s="72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71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71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71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71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71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71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71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71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71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704.15449999999998</v>
      </c>
      <c r="AI24" s="22">
        <f t="shared" si="17"/>
        <v>0</v>
      </c>
      <c r="AJ24" s="22">
        <f t="shared" si="17"/>
        <v>7.9420000000000002</v>
      </c>
      <c r="AK24" s="22">
        <f t="shared" si="17"/>
        <v>696.21249999999998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1593.7044999999998</v>
      </c>
      <c r="AP24" s="22">
        <f t="shared" si="17"/>
        <v>0</v>
      </c>
      <c r="AQ24" s="22">
        <f t="shared" si="17"/>
        <v>21.740010000000002</v>
      </c>
      <c r="AR24" s="22">
        <f t="shared" si="17"/>
        <v>1571.9644899999998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2.6127400000000001</v>
      </c>
      <c r="AW24" s="22">
        <f t="shared" si="17"/>
        <v>0</v>
      </c>
      <c r="AX24" s="22">
        <f t="shared" si="17"/>
        <v>2.3300000000000001E-2</v>
      </c>
      <c r="AY24" s="22">
        <f t="shared" si="17"/>
        <v>2.5894399999999997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1097.30782</v>
      </c>
      <c r="BD24" s="22">
        <f t="shared" si="17"/>
        <v>0</v>
      </c>
      <c r="BE24" s="22">
        <f t="shared" si="17"/>
        <v>6.8863099999999999</v>
      </c>
      <c r="BF24" s="22">
        <f t="shared" si="17"/>
        <v>1090.4215100000001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704.15449999999998</v>
      </c>
      <c r="BK24" s="22">
        <f t="shared" si="17"/>
        <v>0</v>
      </c>
      <c r="BL24" s="22">
        <f t="shared" si="17"/>
        <v>7.9420000000000002</v>
      </c>
      <c r="BM24" s="22">
        <f t="shared" si="17"/>
        <v>696.21249999999998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1593.7044999999998</v>
      </c>
      <c r="BR24" s="22">
        <f t="shared" ref="BR24:CK24" si="18">SUM(BR25:BR31)</f>
        <v>0</v>
      </c>
      <c r="BS24" s="22">
        <f t="shared" si="18"/>
        <v>21.740010000000002</v>
      </c>
      <c r="BT24" s="22">
        <f t="shared" si="18"/>
        <v>1571.9644899999998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1551.19641</v>
      </c>
      <c r="BY24" s="22">
        <f t="shared" si="18"/>
        <v>0</v>
      </c>
      <c r="BZ24" s="22">
        <f t="shared" si="18"/>
        <v>21.01717</v>
      </c>
      <c r="CA24" s="22">
        <f t="shared" si="18"/>
        <v>1530.1792399999999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42.508089999999996</v>
      </c>
      <c r="CF24" s="22">
        <f t="shared" si="18"/>
        <v>0</v>
      </c>
      <c r="CG24" s="22">
        <f t="shared" si="18"/>
        <v>0.72284000000000004</v>
      </c>
      <c r="CH24" s="22">
        <f t="shared" si="18"/>
        <v>41.785249999999998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71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472.76280000000003</v>
      </c>
      <c r="AI25" s="27">
        <v>0</v>
      </c>
      <c r="AJ25" s="27">
        <v>7.9420000000000002</v>
      </c>
      <c r="AK25" s="27">
        <v>464.82080000000002</v>
      </c>
      <c r="AL25" s="27">
        <v>0</v>
      </c>
      <c r="AM25" s="27">
        <v>0</v>
      </c>
      <c r="AN25" s="28">
        <v>0</v>
      </c>
      <c r="AO25" s="26">
        <f>SUM(AP25:AU25)</f>
        <v>1084.93941</v>
      </c>
      <c r="AP25" s="27">
        <v>0</v>
      </c>
      <c r="AQ25" s="27">
        <v>21.740010000000002</v>
      </c>
      <c r="AR25" s="27">
        <v>1063.1994</v>
      </c>
      <c r="AS25" s="27">
        <v>0</v>
      </c>
      <c r="AT25" s="27">
        <v>0</v>
      </c>
      <c r="AU25" s="28">
        <v>0</v>
      </c>
      <c r="AV25" s="26">
        <f>SUM(AW25:BB25)</f>
        <v>1.5804400000000001</v>
      </c>
      <c r="AW25" s="27">
        <v>0</v>
      </c>
      <c r="AX25" s="27">
        <v>2.3300000000000001E-2</v>
      </c>
      <c r="AY25" s="27">
        <v>1.55714</v>
      </c>
      <c r="AZ25" s="27">
        <v>0</v>
      </c>
      <c r="BA25" s="27">
        <v>0</v>
      </c>
      <c r="BB25" s="28">
        <v>0</v>
      </c>
      <c r="BC25" s="26">
        <f>SUM(BD25:BI25)</f>
        <v>663.72316999999998</v>
      </c>
      <c r="BD25" s="27">
        <v>0</v>
      </c>
      <c r="BE25" s="27">
        <v>6.8863099999999999</v>
      </c>
      <c r="BF25" s="27">
        <v>656.83686</v>
      </c>
      <c r="BG25" s="27">
        <v>0</v>
      </c>
      <c r="BH25" s="27">
        <v>0</v>
      </c>
      <c r="BI25" s="28">
        <v>0</v>
      </c>
      <c r="BJ25" s="26">
        <f>SUM(BK25:BP25)</f>
        <v>472.76280000000003</v>
      </c>
      <c r="BK25" s="26">
        <f t="shared" ref="BK25:BP31" si="19">AI25+U25+G25</f>
        <v>0</v>
      </c>
      <c r="BL25" s="26">
        <f t="shared" si="19"/>
        <v>7.9420000000000002</v>
      </c>
      <c r="BM25" s="26">
        <f t="shared" si="19"/>
        <v>464.82080000000002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1084.93941</v>
      </c>
      <c r="BR25" s="26">
        <f t="shared" ref="BR25:BW31" si="20">AP25+AB25+N25</f>
        <v>0</v>
      </c>
      <c r="BS25" s="26">
        <f t="shared" si="20"/>
        <v>21.740010000000002</v>
      </c>
      <c r="BT25" s="26">
        <f t="shared" si="20"/>
        <v>1063.1994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1042.62931</v>
      </c>
      <c r="BY25" s="27">
        <v>0</v>
      </c>
      <c r="BZ25" s="27">
        <v>21.01717</v>
      </c>
      <c r="CA25" s="27">
        <v>1021.61214</v>
      </c>
      <c r="CB25" s="27">
        <v>0</v>
      </c>
      <c r="CC25" s="27">
        <v>0</v>
      </c>
      <c r="CD25" s="28">
        <v>0</v>
      </c>
      <c r="CE25" s="26">
        <f>SUM(CF25:CK25)</f>
        <v>42.310099999999998</v>
      </c>
      <c r="CF25" s="27">
        <v>0</v>
      </c>
      <c r="CG25" s="27">
        <v>0.72284000000000004</v>
      </c>
      <c r="CH25" s="27">
        <v>41.587260000000001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71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71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71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231.39169999999999</v>
      </c>
      <c r="AI28" s="27">
        <v>0</v>
      </c>
      <c r="AJ28" s="27">
        <v>0</v>
      </c>
      <c r="AK28" s="27">
        <v>231.39169999999999</v>
      </c>
      <c r="AL28" s="27">
        <v>0</v>
      </c>
      <c r="AM28" s="27">
        <v>0</v>
      </c>
      <c r="AN28" s="28">
        <v>0</v>
      </c>
      <c r="AO28" s="26">
        <f t="shared" si="26"/>
        <v>508.76508999999999</v>
      </c>
      <c r="AP28" s="27">
        <v>0</v>
      </c>
      <c r="AQ28" s="27">
        <v>0</v>
      </c>
      <c r="AR28" s="27">
        <v>508.76508999999999</v>
      </c>
      <c r="AS28" s="27">
        <v>0</v>
      </c>
      <c r="AT28" s="27">
        <v>0</v>
      </c>
      <c r="AU28" s="28">
        <v>0</v>
      </c>
      <c r="AV28" s="26">
        <f t="shared" si="27"/>
        <v>1.0323</v>
      </c>
      <c r="AW28" s="27">
        <v>0</v>
      </c>
      <c r="AX28" s="27">
        <v>0</v>
      </c>
      <c r="AY28" s="27">
        <v>1.0323</v>
      </c>
      <c r="AZ28" s="27">
        <v>0</v>
      </c>
      <c r="BA28" s="27">
        <v>0</v>
      </c>
      <c r="BB28" s="28">
        <v>0</v>
      </c>
      <c r="BC28" s="26">
        <f t="shared" si="28"/>
        <v>433.58465000000001</v>
      </c>
      <c r="BD28" s="27">
        <v>0</v>
      </c>
      <c r="BE28" s="27">
        <v>0</v>
      </c>
      <c r="BF28" s="27">
        <v>433.58465000000001</v>
      </c>
      <c r="BG28" s="27">
        <v>0</v>
      </c>
      <c r="BH28" s="27">
        <v>0</v>
      </c>
      <c r="BI28" s="28">
        <v>0</v>
      </c>
      <c r="BJ28" s="26">
        <f t="shared" si="29"/>
        <v>231.39169999999999</v>
      </c>
      <c r="BK28" s="26">
        <f t="shared" si="19"/>
        <v>0</v>
      </c>
      <c r="BL28" s="26">
        <f t="shared" si="19"/>
        <v>0</v>
      </c>
      <c r="BM28" s="26">
        <f t="shared" si="19"/>
        <v>231.39169999999999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508.76508999999999</v>
      </c>
      <c r="BR28" s="26">
        <f t="shared" si="20"/>
        <v>0</v>
      </c>
      <c r="BS28" s="26">
        <f t="shared" si="20"/>
        <v>0</v>
      </c>
      <c r="BT28" s="26">
        <f t="shared" si="20"/>
        <v>508.76508999999999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508.56709999999998</v>
      </c>
      <c r="BY28" s="27">
        <v>0</v>
      </c>
      <c r="BZ28" s="27">
        <v>0</v>
      </c>
      <c r="CA28" s="27">
        <v>508.56709999999998</v>
      </c>
      <c r="CB28" s="27">
        <v>0</v>
      </c>
      <c r="CC28" s="27">
        <v>0</v>
      </c>
      <c r="CD28" s="28">
        <v>0</v>
      </c>
      <c r="CE28" s="26">
        <f t="shared" si="32"/>
        <v>0.19799</v>
      </c>
      <c r="CF28" s="27">
        <v>0</v>
      </c>
      <c r="CG28" s="27">
        <v>0</v>
      </c>
      <c r="CH28" s="27">
        <v>0.19799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71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71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71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71">
        <v>300</v>
      </c>
      <c r="F32" s="22">
        <f t="shared" ref="F32:BQ32" si="33">SUM(F33:F39)</f>
        <v>635.12349999999992</v>
      </c>
      <c r="G32" s="22">
        <f t="shared" si="33"/>
        <v>95.543099999999995</v>
      </c>
      <c r="H32" s="22">
        <f t="shared" si="33"/>
        <v>0</v>
      </c>
      <c r="I32" s="22">
        <f t="shared" si="33"/>
        <v>539.58039999999994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2401.6575800000001</v>
      </c>
      <c r="N32" s="22">
        <f t="shared" si="33"/>
        <v>286.6465</v>
      </c>
      <c r="O32" s="22">
        <f t="shared" si="33"/>
        <v>0</v>
      </c>
      <c r="P32" s="22">
        <f t="shared" si="33"/>
        <v>2115.0110800000002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635.12349999999992</v>
      </c>
      <c r="BK32" s="22">
        <f t="shared" si="33"/>
        <v>95.543099999999995</v>
      </c>
      <c r="BL32" s="22">
        <f t="shared" si="33"/>
        <v>0</v>
      </c>
      <c r="BM32" s="22">
        <f t="shared" si="33"/>
        <v>539.58039999999994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2401.6575800000001</v>
      </c>
      <c r="BR32" s="22">
        <f t="shared" ref="BR32:CK32" si="34">SUM(BR33:BR39)</f>
        <v>286.6465</v>
      </c>
      <c r="BS32" s="22">
        <f t="shared" si="34"/>
        <v>0</v>
      </c>
      <c r="BT32" s="22">
        <f t="shared" si="34"/>
        <v>2115.0110800000002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0</v>
      </c>
      <c r="BY32" s="22">
        <f t="shared" si="34"/>
        <v>0</v>
      </c>
      <c r="BZ32" s="22">
        <f t="shared" si="34"/>
        <v>0</v>
      </c>
      <c r="CA32" s="22">
        <f t="shared" si="34"/>
        <v>0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71">
        <v>311</v>
      </c>
      <c r="F33" s="26">
        <f>SUM(G33:L33)</f>
        <v>138.31190000000001</v>
      </c>
      <c r="G33" s="27">
        <v>0</v>
      </c>
      <c r="H33" s="27">
        <v>0</v>
      </c>
      <c r="I33" s="27">
        <v>138.31190000000001</v>
      </c>
      <c r="J33" s="27">
        <v>0</v>
      </c>
      <c r="K33" s="27">
        <v>0</v>
      </c>
      <c r="L33" s="28">
        <v>0</v>
      </c>
      <c r="M33" s="26">
        <f>SUM(N33:S33)</f>
        <v>542.12454000000002</v>
      </c>
      <c r="N33" s="27">
        <v>0</v>
      </c>
      <c r="O33" s="27">
        <v>0</v>
      </c>
      <c r="P33" s="27">
        <v>542.12454000000002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138.31190000000001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138.31190000000001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542.12454000000002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542.12454000000002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71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71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71">
        <v>341</v>
      </c>
      <c r="F36" s="26">
        <f t="shared" si="37"/>
        <v>409.95959999999997</v>
      </c>
      <c r="G36" s="27">
        <v>95.543099999999995</v>
      </c>
      <c r="H36" s="27">
        <v>0</v>
      </c>
      <c r="I36" s="27">
        <v>314.41649999999998</v>
      </c>
      <c r="J36" s="27">
        <v>0</v>
      </c>
      <c r="K36" s="27">
        <v>0</v>
      </c>
      <c r="L36" s="28">
        <v>0</v>
      </c>
      <c r="M36" s="26">
        <f t="shared" si="38"/>
        <v>1519.10968</v>
      </c>
      <c r="N36" s="27">
        <v>286.6465</v>
      </c>
      <c r="O36" s="27">
        <v>0</v>
      </c>
      <c r="P36" s="27">
        <v>1232.46318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409.95959999999997</v>
      </c>
      <c r="BK36" s="26">
        <f t="shared" si="35"/>
        <v>95.543099999999995</v>
      </c>
      <c r="BL36" s="26">
        <f t="shared" si="35"/>
        <v>0</v>
      </c>
      <c r="BM36" s="26">
        <f t="shared" si="35"/>
        <v>314.41649999999998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1519.10968</v>
      </c>
      <c r="BR36" s="26">
        <f t="shared" si="36"/>
        <v>286.6465</v>
      </c>
      <c r="BS36" s="26">
        <f t="shared" si="36"/>
        <v>0</v>
      </c>
      <c r="BT36" s="26">
        <f t="shared" si="36"/>
        <v>1232.46318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71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71">
        <v>361</v>
      </c>
      <c r="F38" s="26">
        <f t="shared" si="37"/>
        <v>86.852000000000004</v>
      </c>
      <c r="G38" s="27">
        <v>0</v>
      </c>
      <c r="H38" s="27">
        <v>0</v>
      </c>
      <c r="I38" s="27">
        <v>86.852000000000004</v>
      </c>
      <c r="J38" s="27">
        <v>0</v>
      </c>
      <c r="K38" s="27">
        <v>0</v>
      </c>
      <c r="L38" s="28">
        <v>0</v>
      </c>
      <c r="M38" s="26">
        <f t="shared" si="38"/>
        <v>340.42336</v>
      </c>
      <c r="N38" s="27">
        <v>0</v>
      </c>
      <c r="O38" s="27">
        <v>0</v>
      </c>
      <c r="P38" s="27">
        <v>340.42336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86.852000000000004</v>
      </c>
      <c r="BK38" s="26">
        <f t="shared" si="35"/>
        <v>0</v>
      </c>
      <c r="BL38" s="26">
        <f t="shared" si="35"/>
        <v>0</v>
      </c>
      <c r="BM38" s="26">
        <f t="shared" si="35"/>
        <v>86.852000000000004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340.42336</v>
      </c>
      <c r="BR38" s="26">
        <f t="shared" si="36"/>
        <v>0</v>
      </c>
      <c r="BS38" s="26">
        <f t="shared" si="36"/>
        <v>0</v>
      </c>
      <c r="BT38" s="26">
        <f t="shared" si="36"/>
        <v>340.42336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71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71">
        <v>400</v>
      </c>
      <c r="F40" s="22">
        <f t="shared" ref="F40:BQ40" si="49">SUM(F41:F47)</f>
        <v>1608.4769000000001</v>
      </c>
      <c r="G40" s="22">
        <f t="shared" si="49"/>
        <v>3.0501</v>
      </c>
      <c r="H40" s="22">
        <f t="shared" si="49"/>
        <v>0</v>
      </c>
      <c r="I40" s="22">
        <f t="shared" si="49"/>
        <v>993.61479999999983</v>
      </c>
      <c r="J40" s="22">
        <f t="shared" si="49"/>
        <v>611.81200000000001</v>
      </c>
      <c r="K40" s="22">
        <f t="shared" si="49"/>
        <v>0</v>
      </c>
      <c r="L40" s="23">
        <f t="shared" si="49"/>
        <v>0</v>
      </c>
      <c r="M40" s="22">
        <f t="shared" si="49"/>
        <v>6409.5908600000002</v>
      </c>
      <c r="N40" s="22">
        <f t="shared" si="49"/>
        <v>9.2059099999999994</v>
      </c>
      <c r="O40" s="22">
        <f t="shared" si="49"/>
        <v>0</v>
      </c>
      <c r="P40" s="22">
        <f t="shared" si="49"/>
        <v>3912.4874599999998</v>
      </c>
      <c r="Q40" s="22">
        <f t="shared" si="49"/>
        <v>2487.8974899999998</v>
      </c>
      <c r="R40" s="22">
        <f t="shared" si="49"/>
        <v>0</v>
      </c>
      <c r="S40" s="23">
        <f t="shared" si="49"/>
        <v>0</v>
      </c>
      <c r="T40" s="22">
        <f t="shared" si="49"/>
        <v>4.4934000000000003</v>
      </c>
      <c r="U40" s="22">
        <f t="shared" si="49"/>
        <v>0</v>
      </c>
      <c r="V40" s="22">
        <f t="shared" si="49"/>
        <v>0</v>
      </c>
      <c r="W40" s="22">
        <f t="shared" si="49"/>
        <v>4.4934000000000003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13.96546</v>
      </c>
      <c r="AB40" s="22">
        <f t="shared" si="49"/>
        <v>0</v>
      </c>
      <c r="AC40" s="22">
        <f t="shared" si="49"/>
        <v>0</v>
      </c>
      <c r="AD40" s="22">
        <f t="shared" si="49"/>
        <v>13.96546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1612.9703000000002</v>
      </c>
      <c r="BK40" s="22">
        <f t="shared" si="49"/>
        <v>3.0501</v>
      </c>
      <c r="BL40" s="22">
        <f t="shared" si="49"/>
        <v>0</v>
      </c>
      <c r="BM40" s="22">
        <f t="shared" si="49"/>
        <v>998.1081999999999</v>
      </c>
      <c r="BN40" s="22">
        <f t="shared" si="49"/>
        <v>611.81200000000001</v>
      </c>
      <c r="BO40" s="22">
        <f t="shared" si="49"/>
        <v>0</v>
      </c>
      <c r="BP40" s="23">
        <f t="shared" si="49"/>
        <v>0</v>
      </c>
      <c r="BQ40" s="22">
        <f t="shared" si="49"/>
        <v>6423.5563200000006</v>
      </c>
      <c r="BR40" s="22">
        <f t="shared" ref="BR40:CK40" si="50">SUM(BR41:BR47)</f>
        <v>9.2059099999999994</v>
      </c>
      <c r="BS40" s="22">
        <f t="shared" si="50"/>
        <v>0</v>
      </c>
      <c r="BT40" s="22">
        <f t="shared" si="50"/>
        <v>3926.4529199999997</v>
      </c>
      <c r="BU40" s="22">
        <f t="shared" si="50"/>
        <v>2487.8974899999998</v>
      </c>
      <c r="BV40" s="22">
        <f t="shared" si="50"/>
        <v>0</v>
      </c>
      <c r="BW40" s="23">
        <f t="shared" si="50"/>
        <v>0</v>
      </c>
      <c r="BX40" s="22">
        <f t="shared" si="50"/>
        <v>0</v>
      </c>
      <c r="BY40" s="22">
        <f t="shared" si="50"/>
        <v>0</v>
      </c>
      <c r="BZ40" s="22">
        <f t="shared" si="50"/>
        <v>0</v>
      </c>
      <c r="CA40" s="22">
        <f t="shared" si="50"/>
        <v>0</v>
      </c>
      <c r="CB40" s="22">
        <f t="shared" si="50"/>
        <v>0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71">
        <v>411</v>
      </c>
      <c r="F41" s="26">
        <f>SUM(G41:L41)</f>
        <v>189.07210000000001</v>
      </c>
      <c r="G41" s="27">
        <v>0</v>
      </c>
      <c r="H41" s="27">
        <v>0</v>
      </c>
      <c r="I41" s="27">
        <v>145.714</v>
      </c>
      <c r="J41" s="27">
        <v>43.3581</v>
      </c>
      <c r="K41" s="27">
        <v>0</v>
      </c>
      <c r="L41" s="28">
        <v>0</v>
      </c>
      <c r="M41" s="26">
        <f>SUM(N41:S41)</f>
        <v>750.22141999999997</v>
      </c>
      <c r="N41" s="27">
        <v>0</v>
      </c>
      <c r="O41" s="27">
        <v>0</v>
      </c>
      <c r="P41" s="27">
        <v>573.76783999999998</v>
      </c>
      <c r="Q41" s="27">
        <v>176.45357999999999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189.07210000000001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145.714</v>
      </c>
      <c r="BN41" s="26">
        <f t="shared" si="51"/>
        <v>43.3581</v>
      </c>
      <c r="BO41" s="26">
        <f t="shared" si="51"/>
        <v>0</v>
      </c>
      <c r="BP41" s="29">
        <f t="shared" si="51"/>
        <v>0</v>
      </c>
      <c r="BQ41" s="26">
        <f>SUM(BR41:BW41)</f>
        <v>750.22141999999997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573.76783999999998</v>
      </c>
      <c r="BU41" s="26">
        <f t="shared" si="52"/>
        <v>176.45357999999999</v>
      </c>
      <c r="BV41" s="26">
        <f t="shared" si="52"/>
        <v>0</v>
      </c>
      <c r="BW41" s="29">
        <f t="shared" si="52"/>
        <v>0</v>
      </c>
      <c r="BX41" s="26">
        <f>SUM(BY41:CD41)</f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71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71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71">
        <v>441</v>
      </c>
      <c r="F44" s="26">
        <f t="shared" si="53"/>
        <v>1122.8643999999999</v>
      </c>
      <c r="G44" s="27">
        <v>3.0501</v>
      </c>
      <c r="H44" s="27">
        <v>0</v>
      </c>
      <c r="I44" s="27">
        <v>621.68679999999995</v>
      </c>
      <c r="J44" s="27">
        <v>498.1275</v>
      </c>
      <c r="K44" s="27">
        <v>0</v>
      </c>
      <c r="L44" s="28">
        <v>0</v>
      </c>
      <c r="M44" s="26">
        <f t="shared" si="54"/>
        <v>4482.4165000000003</v>
      </c>
      <c r="N44" s="27">
        <v>9.2059099999999994</v>
      </c>
      <c r="O44" s="27">
        <v>0</v>
      </c>
      <c r="P44" s="27">
        <v>2447.9725800000001</v>
      </c>
      <c r="Q44" s="27">
        <v>2025.23801</v>
      </c>
      <c r="R44" s="27">
        <v>0</v>
      </c>
      <c r="S44" s="28">
        <v>0</v>
      </c>
      <c r="T44" s="26">
        <f t="shared" si="55"/>
        <v>4.4934000000000003</v>
      </c>
      <c r="U44" s="27">
        <v>0</v>
      </c>
      <c r="V44" s="27">
        <v>0</v>
      </c>
      <c r="W44" s="27">
        <v>4.4934000000000003</v>
      </c>
      <c r="X44" s="27">
        <v>0</v>
      </c>
      <c r="Y44" s="27">
        <v>0</v>
      </c>
      <c r="Z44" s="28">
        <v>0</v>
      </c>
      <c r="AA44" s="26">
        <f t="shared" si="56"/>
        <v>13.96546</v>
      </c>
      <c r="AB44" s="27">
        <v>0</v>
      </c>
      <c r="AC44" s="27">
        <v>0</v>
      </c>
      <c r="AD44" s="27">
        <v>13.96546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1127.3578</v>
      </c>
      <c r="BK44" s="26">
        <f t="shared" si="51"/>
        <v>3.0501</v>
      </c>
      <c r="BL44" s="26">
        <f t="shared" si="51"/>
        <v>0</v>
      </c>
      <c r="BM44" s="26">
        <f t="shared" si="51"/>
        <v>626.1801999999999</v>
      </c>
      <c r="BN44" s="26">
        <f t="shared" si="51"/>
        <v>498.1275</v>
      </c>
      <c r="BO44" s="26">
        <f t="shared" si="51"/>
        <v>0</v>
      </c>
      <c r="BP44" s="29">
        <f t="shared" si="51"/>
        <v>0</v>
      </c>
      <c r="BQ44" s="26">
        <f t="shared" si="62"/>
        <v>4496.3819600000006</v>
      </c>
      <c r="BR44" s="26">
        <f t="shared" si="52"/>
        <v>9.2059099999999994</v>
      </c>
      <c r="BS44" s="26">
        <f t="shared" si="52"/>
        <v>0</v>
      </c>
      <c r="BT44" s="26">
        <f t="shared" si="52"/>
        <v>2461.93804</v>
      </c>
      <c r="BU44" s="26">
        <f t="shared" si="52"/>
        <v>2025.23801</v>
      </c>
      <c r="BV44" s="26">
        <f t="shared" si="52"/>
        <v>0</v>
      </c>
      <c r="BW44" s="29">
        <f t="shared" si="52"/>
        <v>0</v>
      </c>
      <c r="BX44" s="26">
        <f t="shared" si="63"/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71">
        <v>451</v>
      </c>
      <c r="F45" s="26">
        <f t="shared" si="53"/>
        <v>1.7744</v>
      </c>
      <c r="G45" s="27">
        <v>0</v>
      </c>
      <c r="H45" s="27">
        <v>0</v>
      </c>
      <c r="I45" s="27">
        <v>1.7523</v>
      </c>
      <c r="J45" s="27">
        <v>2.2100000000000002E-2</v>
      </c>
      <c r="K45" s="27">
        <v>0</v>
      </c>
      <c r="L45" s="28">
        <v>0</v>
      </c>
      <c r="M45" s="26">
        <f t="shared" si="54"/>
        <v>6.9898400000000001</v>
      </c>
      <c r="N45" s="27">
        <v>0</v>
      </c>
      <c r="O45" s="27">
        <v>0</v>
      </c>
      <c r="P45" s="27">
        <v>6.8998999999999997</v>
      </c>
      <c r="Q45" s="27">
        <v>8.9940000000000006E-2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1.7744</v>
      </c>
      <c r="BK45" s="26">
        <f t="shared" si="51"/>
        <v>0</v>
      </c>
      <c r="BL45" s="26">
        <f t="shared" si="51"/>
        <v>0</v>
      </c>
      <c r="BM45" s="26">
        <f t="shared" si="51"/>
        <v>1.7523</v>
      </c>
      <c r="BN45" s="26">
        <f t="shared" si="51"/>
        <v>2.2100000000000002E-2</v>
      </c>
      <c r="BO45" s="26">
        <f t="shared" si="51"/>
        <v>0</v>
      </c>
      <c r="BP45" s="29">
        <f t="shared" si="51"/>
        <v>0</v>
      </c>
      <c r="BQ45" s="26">
        <f t="shared" si="62"/>
        <v>6.9898400000000001</v>
      </c>
      <c r="BR45" s="26">
        <f t="shared" si="52"/>
        <v>0</v>
      </c>
      <c r="BS45" s="26">
        <f t="shared" si="52"/>
        <v>0</v>
      </c>
      <c r="BT45" s="26">
        <f t="shared" si="52"/>
        <v>6.8998999999999997</v>
      </c>
      <c r="BU45" s="26">
        <f t="shared" si="52"/>
        <v>8.9940000000000006E-2</v>
      </c>
      <c r="BV45" s="26">
        <f t="shared" si="52"/>
        <v>0</v>
      </c>
      <c r="BW45" s="29">
        <f t="shared" si="52"/>
        <v>0</v>
      </c>
      <c r="BX45" s="26">
        <f t="shared" si="63"/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71">
        <v>461</v>
      </c>
      <c r="F46" s="26">
        <f t="shared" si="53"/>
        <v>294.76600000000002</v>
      </c>
      <c r="G46" s="27">
        <v>0</v>
      </c>
      <c r="H46" s="27">
        <v>0</v>
      </c>
      <c r="I46" s="27">
        <v>224.46170000000001</v>
      </c>
      <c r="J46" s="27">
        <v>70.304299999999998</v>
      </c>
      <c r="K46" s="27">
        <v>0</v>
      </c>
      <c r="L46" s="28">
        <v>0</v>
      </c>
      <c r="M46" s="26">
        <f t="shared" si="54"/>
        <v>1169.9630999999999</v>
      </c>
      <c r="N46" s="27">
        <v>0</v>
      </c>
      <c r="O46" s="27">
        <v>0</v>
      </c>
      <c r="P46" s="27">
        <v>883.84713999999997</v>
      </c>
      <c r="Q46" s="27">
        <v>286.11595999999997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294.76600000000002</v>
      </c>
      <c r="BK46" s="26">
        <f t="shared" si="51"/>
        <v>0</v>
      </c>
      <c r="BL46" s="26">
        <f t="shared" si="51"/>
        <v>0</v>
      </c>
      <c r="BM46" s="26">
        <f t="shared" si="51"/>
        <v>224.46170000000001</v>
      </c>
      <c r="BN46" s="26">
        <f t="shared" si="51"/>
        <v>70.304299999999998</v>
      </c>
      <c r="BO46" s="26">
        <f t="shared" si="51"/>
        <v>0</v>
      </c>
      <c r="BP46" s="29">
        <f t="shared" si="51"/>
        <v>0</v>
      </c>
      <c r="BQ46" s="26">
        <f t="shared" si="62"/>
        <v>1169.9630999999999</v>
      </c>
      <c r="BR46" s="26">
        <f t="shared" si="52"/>
        <v>0</v>
      </c>
      <c r="BS46" s="26">
        <f t="shared" si="52"/>
        <v>0</v>
      </c>
      <c r="BT46" s="26">
        <f t="shared" si="52"/>
        <v>883.84713999999997</v>
      </c>
      <c r="BU46" s="26">
        <f t="shared" si="52"/>
        <v>286.11595999999997</v>
      </c>
      <c r="BV46" s="26">
        <f t="shared" si="52"/>
        <v>0</v>
      </c>
      <c r="BW46" s="29">
        <f t="shared" si="52"/>
        <v>0</v>
      </c>
      <c r="BX46" s="26">
        <f t="shared" si="63"/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71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71">
        <v>500</v>
      </c>
      <c r="F48" s="26">
        <f t="shared" si="53"/>
        <v>1663.8519999999999</v>
      </c>
      <c r="G48" s="34">
        <v>0</v>
      </c>
      <c r="H48" s="34">
        <v>25.623000000000001</v>
      </c>
      <c r="I48" s="34">
        <v>564.54399999999998</v>
      </c>
      <c r="J48" s="34">
        <v>1073.6849999999999</v>
      </c>
      <c r="K48" s="34">
        <v>0</v>
      </c>
      <c r="L48" s="35">
        <v>0</v>
      </c>
      <c r="M48" s="26">
        <f t="shared" si="54"/>
        <v>3003.9516800000001</v>
      </c>
      <c r="N48" s="34">
        <v>0</v>
      </c>
      <c r="O48" s="34">
        <v>46.260280000000002</v>
      </c>
      <c r="P48" s="34">
        <v>1019.23903</v>
      </c>
      <c r="Q48" s="34">
        <v>1938.45237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1663.8519999999999</v>
      </c>
      <c r="BK48" s="26">
        <f t="shared" si="51"/>
        <v>0</v>
      </c>
      <c r="BL48" s="26">
        <f>AJ48+V48+H48</f>
        <v>25.623000000000001</v>
      </c>
      <c r="BM48" s="26">
        <f>AK48+W48+I48</f>
        <v>564.54399999999998</v>
      </c>
      <c r="BN48" s="26">
        <f>AL48+X48+J48</f>
        <v>1073.6849999999999</v>
      </c>
      <c r="BO48" s="26">
        <f>AM48+Y48+K48</f>
        <v>0</v>
      </c>
      <c r="BP48" s="29">
        <f>AN48+Z48+L48</f>
        <v>0</v>
      </c>
      <c r="BQ48" s="26">
        <f t="shared" si="62"/>
        <v>3003.9516800000001</v>
      </c>
      <c r="BR48" s="26">
        <f t="shared" si="52"/>
        <v>0</v>
      </c>
      <c r="BS48" s="26">
        <f t="shared" si="52"/>
        <v>46.260280000000002</v>
      </c>
      <c r="BT48" s="26">
        <f t="shared" si="52"/>
        <v>1019.23903</v>
      </c>
      <c r="BU48" s="26">
        <f t="shared" si="52"/>
        <v>1938.45237</v>
      </c>
      <c r="BV48" s="26">
        <f t="shared" si="52"/>
        <v>0</v>
      </c>
      <c r="BW48" s="29">
        <f t="shared" si="52"/>
        <v>0</v>
      </c>
      <c r="BX48" s="26">
        <f t="shared" si="63"/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73">
        <v>600</v>
      </c>
      <c r="F49" s="26">
        <f>SUM(F17:F23)+SUM(F25:F31)+SUM(F33:F39)+SUM(F41:F47)</f>
        <v>2243.6004000000003</v>
      </c>
      <c r="G49" s="26">
        <f t="shared" ref="G49:BR49" si="65">SUM(G17:G23)+SUM(G25:G31)+SUM(G33:G39)+SUM(G41:G47)</f>
        <v>98.593199999999996</v>
      </c>
      <c r="H49" s="26">
        <f t="shared" si="65"/>
        <v>0</v>
      </c>
      <c r="I49" s="26">
        <f t="shared" si="65"/>
        <v>1533.1951999999997</v>
      </c>
      <c r="J49" s="26">
        <f t="shared" si="65"/>
        <v>611.81200000000001</v>
      </c>
      <c r="K49" s="26">
        <f t="shared" si="65"/>
        <v>0</v>
      </c>
      <c r="L49" s="29">
        <f t="shared" si="65"/>
        <v>0</v>
      </c>
      <c r="M49" s="38">
        <f t="shared" si="65"/>
        <v>8811.2484399999994</v>
      </c>
      <c r="N49" s="26">
        <f t="shared" si="65"/>
        <v>295.85241000000002</v>
      </c>
      <c r="O49" s="26">
        <f t="shared" si="65"/>
        <v>0</v>
      </c>
      <c r="P49" s="26">
        <f t="shared" si="65"/>
        <v>6027.4985400000005</v>
      </c>
      <c r="Q49" s="26">
        <f t="shared" si="65"/>
        <v>2487.8974899999998</v>
      </c>
      <c r="R49" s="26">
        <f t="shared" si="65"/>
        <v>0</v>
      </c>
      <c r="S49" s="29">
        <f t="shared" si="65"/>
        <v>0</v>
      </c>
      <c r="T49" s="38">
        <f t="shared" si="65"/>
        <v>4.4934000000000003</v>
      </c>
      <c r="U49" s="26">
        <f t="shared" si="65"/>
        <v>0</v>
      </c>
      <c r="V49" s="26">
        <f t="shared" si="65"/>
        <v>0</v>
      </c>
      <c r="W49" s="26">
        <f t="shared" si="65"/>
        <v>4.4934000000000003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13.96546</v>
      </c>
      <c r="AB49" s="26">
        <f t="shared" si="65"/>
        <v>0</v>
      </c>
      <c r="AC49" s="26">
        <f t="shared" si="65"/>
        <v>0</v>
      </c>
      <c r="AD49" s="26">
        <f t="shared" si="65"/>
        <v>13.96546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704.15449999999998</v>
      </c>
      <c r="AI49" s="26">
        <f t="shared" si="65"/>
        <v>0</v>
      </c>
      <c r="AJ49" s="26">
        <f t="shared" si="65"/>
        <v>7.9420000000000002</v>
      </c>
      <c r="AK49" s="26">
        <f t="shared" si="65"/>
        <v>696.21249999999998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1593.7044999999998</v>
      </c>
      <c r="AP49" s="26">
        <f t="shared" si="65"/>
        <v>0</v>
      </c>
      <c r="AQ49" s="26">
        <f t="shared" si="65"/>
        <v>21.740010000000002</v>
      </c>
      <c r="AR49" s="26">
        <f t="shared" si="65"/>
        <v>1571.9644899999998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2.6127400000000001</v>
      </c>
      <c r="AW49" s="26">
        <f t="shared" si="65"/>
        <v>0</v>
      </c>
      <c r="AX49" s="26">
        <f t="shared" si="65"/>
        <v>2.3300000000000001E-2</v>
      </c>
      <c r="AY49" s="26">
        <f t="shared" si="65"/>
        <v>2.5894399999999997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1097.30782</v>
      </c>
      <c r="BD49" s="26">
        <f t="shared" si="65"/>
        <v>0</v>
      </c>
      <c r="BE49" s="26">
        <f t="shared" si="65"/>
        <v>6.8863099999999999</v>
      </c>
      <c r="BF49" s="26">
        <f t="shared" si="65"/>
        <v>1090.4215100000001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2952.2483000000002</v>
      </c>
      <c r="BK49" s="26">
        <f t="shared" si="65"/>
        <v>98.593199999999996</v>
      </c>
      <c r="BL49" s="26">
        <f t="shared" si="65"/>
        <v>7.9420000000000002</v>
      </c>
      <c r="BM49" s="26">
        <f t="shared" si="65"/>
        <v>2233.9011</v>
      </c>
      <c r="BN49" s="26">
        <f t="shared" si="65"/>
        <v>611.81200000000001</v>
      </c>
      <c r="BO49" s="26">
        <f t="shared" si="65"/>
        <v>0</v>
      </c>
      <c r="BP49" s="29">
        <f t="shared" si="65"/>
        <v>0</v>
      </c>
      <c r="BQ49" s="30">
        <f t="shared" si="65"/>
        <v>10418.9184</v>
      </c>
      <c r="BR49" s="26">
        <f t="shared" si="65"/>
        <v>295.85241000000002</v>
      </c>
      <c r="BS49" s="26">
        <f t="shared" ref="BS49:CK49" si="66">SUM(BS17:BS23)+SUM(BS25:BS31)+SUM(BS33:BS39)+SUM(BS41:BS47)</f>
        <v>21.740010000000002</v>
      </c>
      <c r="BT49" s="26">
        <f t="shared" si="66"/>
        <v>7613.4284900000002</v>
      </c>
      <c r="BU49" s="26">
        <f t="shared" si="66"/>
        <v>2487.8974899999998</v>
      </c>
      <c r="BV49" s="26">
        <f t="shared" si="66"/>
        <v>0</v>
      </c>
      <c r="BW49" s="29">
        <f t="shared" si="66"/>
        <v>0</v>
      </c>
      <c r="BX49" s="38">
        <f t="shared" si="66"/>
        <v>1551.19641</v>
      </c>
      <c r="BY49" s="26">
        <f t="shared" si="66"/>
        <v>0</v>
      </c>
      <c r="BZ49" s="26">
        <f t="shared" si="66"/>
        <v>21.01717</v>
      </c>
      <c r="CA49" s="26">
        <f t="shared" si="66"/>
        <v>1530.1792399999999</v>
      </c>
      <c r="CB49" s="26">
        <f t="shared" si="66"/>
        <v>0</v>
      </c>
      <c r="CC49" s="26">
        <f t="shared" si="66"/>
        <v>0</v>
      </c>
      <c r="CD49" s="29">
        <f t="shared" si="66"/>
        <v>0</v>
      </c>
      <c r="CE49" s="30">
        <f t="shared" si="66"/>
        <v>42.508089999999996</v>
      </c>
      <c r="CF49" s="26">
        <f t="shared" si="66"/>
        <v>0</v>
      </c>
      <c r="CG49" s="26">
        <f t="shared" si="66"/>
        <v>0.72284000000000004</v>
      </c>
      <c r="CH49" s="26">
        <f t="shared" si="66"/>
        <v>41.785249999999998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IF([5]Титульный!$G$40="","",[5]Титульный!$G$40)</f>
        <v>Кунавина Татьяна Ивановна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69" t="s">
        <v>41</v>
      </c>
      <c r="E56" s="93" t="str">
        <f>IF([5]Титульный!$G$49="","",[5]Титульный!$G$49)</f>
        <v>начальник отдела сбыта</v>
      </c>
      <c r="F56" s="93"/>
      <c r="G56" s="70"/>
      <c r="H56" s="93" t="str">
        <f>IF([5]Титульный!$G$48="","",[5]Титульный!$G$48)</f>
        <v>Панина Елена Петровна</v>
      </c>
      <c r="I56" s="93"/>
      <c r="J56" s="93"/>
      <c r="K56" s="70"/>
      <c r="L56" s="45"/>
      <c r="M56" s="45"/>
    </row>
    <row r="57" spans="1:89" s="41" customFormat="1" ht="12.75" x14ac:dyDescent="0.2">
      <c r="A57" s="40"/>
      <c r="D57" s="69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69" t="s">
        <v>44</v>
      </c>
    </row>
    <row r="59" spans="1:89" s="41" customFormat="1" ht="12.75" x14ac:dyDescent="0.2">
      <c r="A59" s="40"/>
      <c r="E59" s="93" t="str">
        <f>IF([5]Титульный!$G$50="","",[5]Титульный!$G$50)</f>
        <v>(42355)23503</v>
      </c>
      <c r="F59" s="93"/>
      <c r="G59" s="93"/>
      <c r="I59" s="47" t="s">
        <v>45</v>
      </c>
      <c r="J59" s="69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E52:H52"/>
    <mergeCell ref="J52:K52"/>
    <mergeCell ref="AW13:BB13"/>
    <mergeCell ref="BC13:BC14"/>
    <mergeCell ref="BD13:BI13"/>
    <mergeCell ref="BR13:BW13"/>
    <mergeCell ref="BX13:BX14"/>
    <mergeCell ref="BY13:CD13"/>
    <mergeCell ref="CE13:CE14"/>
    <mergeCell ref="CF13:CK13"/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7" workbookViewId="0">
      <selection sqref="A1:XFD1048576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56" t="s">
        <v>19</v>
      </c>
      <c r="H14" s="56" t="s">
        <v>20</v>
      </c>
      <c r="I14" s="56" t="s">
        <v>21</v>
      </c>
      <c r="J14" s="56" t="s">
        <v>22</v>
      </c>
      <c r="K14" s="56" t="s">
        <v>23</v>
      </c>
      <c r="L14" s="17" t="s">
        <v>24</v>
      </c>
      <c r="M14" s="91"/>
      <c r="N14" s="56" t="s">
        <v>19</v>
      </c>
      <c r="O14" s="56" t="s">
        <v>20</v>
      </c>
      <c r="P14" s="56" t="s">
        <v>21</v>
      </c>
      <c r="Q14" s="56" t="s">
        <v>22</v>
      </c>
      <c r="R14" s="56" t="s">
        <v>23</v>
      </c>
      <c r="S14" s="17" t="s">
        <v>24</v>
      </c>
      <c r="T14" s="91"/>
      <c r="U14" s="56" t="s">
        <v>19</v>
      </c>
      <c r="V14" s="56" t="s">
        <v>20</v>
      </c>
      <c r="W14" s="56" t="s">
        <v>21</v>
      </c>
      <c r="X14" s="56" t="s">
        <v>22</v>
      </c>
      <c r="Y14" s="56" t="s">
        <v>23</v>
      </c>
      <c r="Z14" s="17" t="s">
        <v>24</v>
      </c>
      <c r="AA14" s="91"/>
      <c r="AB14" s="56" t="s">
        <v>19</v>
      </c>
      <c r="AC14" s="56" t="s">
        <v>20</v>
      </c>
      <c r="AD14" s="56" t="s">
        <v>21</v>
      </c>
      <c r="AE14" s="56" t="s">
        <v>22</v>
      </c>
      <c r="AF14" s="56" t="s">
        <v>23</v>
      </c>
      <c r="AG14" s="17" t="s">
        <v>24</v>
      </c>
      <c r="AH14" s="91"/>
      <c r="AI14" s="56" t="s">
        <v>19</v>
      </c>
      <c r="AJ14" s="56" t="s">
        <v>20</v>
      </c>
      <c r="AK14" s="56" t="s">
        <v>21</v>
      </c>
      <c r="AL14" s="56" t="s">
        <v>22</v>
      </c>
      <c r="AM14" s="56" t="s">
        <v>23</v>
      </c>
      <c r="AN14" s="17" t="s">
        <v>24</v>
      </c>
      <c r="AO14" s="91"/>
      <c r="AP14" s="56" t="s">
        <v>19</v>
      </c>
      <c r="AQ14" s="56" t="s">
        <v>20</v>
      </c>
      <c r="AR14" s="56" t="s">
        <v>21</v>
      </c>
      <c r="AS14" s="56" t="s">
        <v>22</v>
      </c>
      <c r="AT14" s="56" t="s">
        <v>23</v>
      </c>
      <c r="AU14" s="17" t="s">
        <v>24</v>
      </c>
      <c r="AV14" s="91"/>
      <c r="AW14" s="56" t="s">
        <v>19</v>
      </c>
      <c r="AX14" s="56" t="s">
        <v>20</v>
      </c>
      <c r="AY14" s="56" t="s">
        <v>21</v>
      </c>
      <c r="AZ14" s="56" t="s">
        <v>22</v>
      </c>
      <c r="BA14" s="56" t="s">
        <v>23</v>
      </c>
      <c r="BB14" s="17" t="s">
        <v>24</v>
      </c>
      <c r="BC14" s="91"/>
      <c r="BD14" s="56" t="s">
        <v>19</v>
      </c>
      <c r="BE14" s="56" t="s">
        <v>20</v>
      </c>
      <c r="BF14" s="56" t="s">
        <v>21</v>
      </c>
      <c r="BG14" s="56" t="s">
        <v>22</v>
      </c>
      <c r="BH14" s="56" t="s">
        <v>23</v>
      </c>
      <c r="BI14" s="17" t="s">
        <v>24</v>
      </c>
      <c r="BJ14" s="91"/>
      <c r="BK14" s="56" t="s">
        <v>19</v>
      </c>
      <c r="BL14" s="56" t="s">
        <v>20</v>
      </c>
      <c r="BM14" s="56" t="s">
        <v>21</v>
      </c>
      <c r="BN14" s="56" t="s">
        <v>22</v>
      </c>
      <c r="BO14" s="56" t="s">
        <v>23</v>
      </c>
      <c r="BP14" s="17" t="s">
        <v>24</v>
      </c>
      <c r="BQ14" s="91"/>
      <c r="BR14" s="56" t="s">
        <v>19</v>
      </c>
      <c r="BS14" s="56" t="s">
        <v>20</v>
      </c>
      <c r="BT14" s="56" t="s">
        <v>21</v>
      </c>
      <c r="BU14" s="56" t="s">
        <v>22</v>
      </c>
      <c r="BV14" s="56" t="s">
        <v>23</v>
      </c>
      <c r="BW14" s="17" t="s">
        <v>24</v>
      </c>
      <c r="BX14" s="92"/>
      <c r="BY14" s="56" t="s">
        <v>19</v>
      </c>
      <c r="BZ14" s="56" t="s">
        <v>20</v>
      </c>
      <c r="CA14" s="56" t="s">
        <v>21</v>
      </c>
      <c r="CB14" s="56" t="s">
        <v>22</v>
      </c>
      <c r="CC14" s="56" t="s">
        <v>23</v>
      </c>
      <c r="CD14" s="17" t="s">
        <v>24</v>
      </c>
      <c r="CE14" s="88"/>
      <c r="CF14" s="54" t="s">
        <v>19</v>
      </c>
      <c r="CG14" s="54" t="s">
        <v>20</v>
      </c>
      <c r="CH14" s="54" t="s">
        <v>21</v>
      </c>
      <c r="CI14" s="54" t="s">
        <v>22</v>
      </c>
      <c r="CJ14" s="54" t="s">
        <v>23</v>
      </c>
      <c r="CK14" s="55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54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54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54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54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54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54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54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54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54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459.36090000000002</v>
      </c>
      <c r="AI24" s="22">
        <f t="shared" si="17"/>
        <v>0</v>
      </c>
      <c r="AJ24" s="22">
        <f t="shared" si="17"/>
        <v>7.5498000000000003</v>
      </c>
      <c r="AK24" s="22">
        <f t="shared" si="17"/>
        <v>451.81110000000001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986.70170000000007</v>
      </c>
      <c r="AP24" s="22">
        <f t="shared" si="17"/>
        <v>0</v>
      </c>
      <c r="AQ24" s="22">
        <f t="shared" si="17"/>
        <v>19.873100000000001</v>
      </c>
      <c r="AR24" s="22">
        <f t="shared" si="17"/>
        <v>966.82860000000005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2.0169999999999999</v>
      </c>
      <c r="AW24" s="22">
        <f t="shared" si="17"/>
        <v>0</v>
      </c>
      <c r="AX24" s="22">
        <f t="shared" si="17"/>
        <v>2.12E-2</v>
      </c>
      <c r="AY24" s="22">
        <f t="shared" si="17"/>
        <v>1.9958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703.6825</v>
      </c>
      <c r="BD24" s="22">
        <f t="shared" si="17"/>
        <v>0</v>
      </c>
      <c r="BE24" s="22">
        <f t="shared" si="17"/>
        <v>4.6848000000000001</v>
      </c>
      <c r="BF24" s="22">
        <f t="shared" si="17"/>
        <v>698.99770000000001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459.36090000000002</v>
      </c>
      <c r="BK24" s="22">
        <f t="shared" si="17"/>
        <v>0</v>
      </c>
      <c r="BL24" s="22">
        <f t="shared" si="17"/>
        <v>7.5498000000000003</v>
      </c>
      <c r="BM24" s="22">
        <f t="shared" si="17"/>
        <v>451.81110000000001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986.70170000000007</v>
      </c>
      <c r="BR24" s="22">
        <f t="shared" ref="BR24:CK24" si="18">SUM(BR25:BR31)</f>
        <v>0</v>
      </c>
      <c r="BS24" s="22">
        <f t="shared" si="18"/>
        <v>19.873100000000001</v>
      </c>
      <c r="BT24" s="22">
        <f t="shared" si="18"/>
        <v>966.82860000000005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1677.8625000000002</v>
      </c>
      <c r="BY24" s="22">
        <f t="shared" si="18"/>
        <v>0</v>
      </c>
      <c r="BZ24" s="22">
        <f t="shared" si="18"/>
        <v>24.0261</v>
      </c>
      <c r="CA24" s="22">
        <f t="shared" si="18"/>
        <v>1653.8364000000001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12.521699999999999</v>
      </c>
      <c r="CF24" s="22">
        <f t="shared" si="18"/>
        <v>0</v>
      </c>
      <c r="CG24" s="22">
        <f t="shared" si="18"/>
        <v>0.53180000000000005</v>
      </c>
      <c r="CH24" s="22">
        <f t="shared" si="18"/>
        <v>11.989899999999999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54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241.89500000000001</v>
      </c>
      <c r="AI25" s="27">
        <v>0</v>
      </c>
      <c r="AJ25" s="27">
        <v>7.5498000000000003</v>
      </c>
      <c r="AK25" s="27">
        <v>234.34520000000001</v>
      </c>
      <c r="AL25" s="27">
        <v>0</v>
      </c>
      <c r="AM25" s="27">
        <v>0</v>
      </c>
      <c r="AN25" s="28">
        <v>0</v>
      </c>
      <c r="AO25" s="26">
        <f>SUM(AP25:AU25)</f>
        <v>527.03579999999999</v>
      </c>
      <c r="AP25" s="27">
        <v>0</v>
      </c>
      <c r="AQ25" s="27">
        <v>19.873100000000001</v>
      </c>
      <c r="AR25" s="27">
        <v>507.16269999999997</v>
      </c>
      <c r="AS25" s="27">
        <v>0</v>
      </c>
      <c r="AT25" s="27">
        <v>0</v>
      </c>
      <c r="AU25" s="28">
        <v>0</v>
      </c>
      <c r="AV25" s="26">
        <f>SUM(AW25:BB25)</f>
        <v>0.95609999999999995</v>
      </c>
      <c r="AW25" s="27">
        <v>0</v>
      </c>
      <c r="AX25" s="27">
        <v>2.12E-2</v>
      </c>
      <c r="AY25" s="27">
        <v>0.93489999999999995</v>
      </c>
      <c r="AZ25" s="27">
        <v>0</v>
      </c>
      <c r="BA25" s="27">
        <v>0</v>
      </c>
      <c r="BB25" s="28">
        <v>0</v>
      </c>
      <c r="BC25" s="26">
        <f>SUM(BD25:BI25)</f>
        <v>344.81299999999999</v>
      </c>
      <c r="BD25" s="27">
        <v>0</v>
      </c>
      <c r="BE25" s="27">
        <v>4.6848000000000001</v>
      </c>
      <c r="BF25" s="27">
        <v>340.12819999999999</v>
      </c>
      <c r="BG25" s="27">
        <v>0</v>
      </c>
      <c r="BH25" s="27">
        <v>0</v>
      </c>
      <c r="BI25" s="28">
        <v>0</v>
      </c>
      <c r="BJ25" s="26">
        <f>SUM(BK25:BP25)</f>
        <v>241.89500000000001</v>
      </c>
      <c r="BK25" s="26">
        <f t="shared" ref="BK25:BP31" si="19">AI25+U25+G25</f>
        <v>0</v>
      </c>
      <c r="BL25" s="26">
        <f t="shared" si="19"/>
        <v>7.5498000000000003</v>
      </c>
      <c r="BM25" s="26">
        <f t="shared" si="19"/>
        <v>234.34520000000001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527.03579999999999</v>
      </c>
      <c r="BR25" s="26">
        <f t="shared" ref="BR25:BW31" si="20">AP25+AB25+N25</f>
        <v>0</v>
      </c>
      <c r="BS25" s="26">
        <f t="shared" si="20"/>
        <v>19.873100000000001</v>
      </c>
      <c r="BT25" s="26">
        <f t="shared" si="20"/>
        <v>507.16269999999997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859.40970000000004</v>
      </c>
      <c r="BY25" s="27">
        <v>0</v>
      </c>
      <c r="BZ25" s="27">
        <v>24.0261</v>
      </c>
      <c r="CA25" s="27">
        <v>835.3836</v>
      </c>
      <c r="CB25" s="27">
        <v>0</v>
      </c>
      <c r="CC25" s="27">
        <v>0</v>
      </c>
      <c r="CD25" s="28">
        <v>0</v>
      </c>
      <c r="CE25" s="26">
        <f>SUM(CF25:CK25)</f>
        <v>12.4391</v>
      </c>
      <c r="CF25" s="27">
        <v>0</v>
      </c>
      <c r="CG25" s="27">
        <v>0.53180000000000005</v>
      </c>
      <c r="CH25" s="27">
        <v>11.907299999999999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54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54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54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217.4659</v>
      </c>
      <c r="AI28" s="27">
        <v>0</v>
      </c>
      <c r="AJ28" s="27">
        <v>0</v>
      </c>
      <c r="AK28" s="27">
        <v>217.4659</v>
      </c>
      <c r="AL28" s="27">
        <v>0</v>
      </c>
      <c r="AM28" s="27">
        <v>0</v>
      </c>
      <c r="AN28" s="28">
        <v>0</v>
      </c>
      <c r="AO28" s="26">
        <f t="shared" si="26"/>
        <v>459.66590000000002</v>
      </c>
      <c r="AP28" s="27">
        <v>0</v>
      </c>
      <c r="AQ28" s="27">
        <v>0</v>
      </c>
      <c r="AR28" s="27">
        <v>459.66590000000002</v>
      </c>
      <c r="AS28" s="27">
        <v>0</v>
      </c>
      <c r="AT28" s="27">
        <v>0</v>
      </c>
      <c r="AU28" s="28">
        <v>0</v>
      </c>
      <c r="AV28" s="26">
        <f t="shared" si="27"/>
        <v>1.0609</v>
      </c>
      <c r="AW28" s="27">
        <v>0</v>
      </c>
      <c r="AX28" s="27">
        <v>0</v>
      </c>
      <c r="AY28" s="27">
        <v>1.0609</v>
      </c>
      <c r="AZ28" s="27">
        <v>0</v>
      </c>
      <c r="BA28" s="27">
        <v>0</v>
      </c>
      <c r="BB28" s="28">
        <v>0</v>
      </c>
      <c r="BC28" s="26">
        <f t="shared" si="28"/>
        <v>358.86950000000002</v>
      </c>
      <c r="BD28" s="27">
        <v>0</v>
      </c>
      <c r="BE28" s="27">
        <v>0</v>
      </c>
      <c r="BF28" s="27">
        <v>358.86950000000002</v>
      </c>
      <c r="BG28" s="27">
        <v>0</v>
      </c>
      <c r="BH28" s="27">
        <v>0</v>
      </c>
      <c r="BI28" s="28">
        <v>0</v>
      </c>
      <c r="BJ28" s="26">
        <f t="shared" si="29"/>
        <v>217.4659</v>
      </c>
      <c r="BK28" s="26">
        <f t="shared" si="19"/>
        <v>0</v>
      </c>
      <c r="BL28" s="26">
        <f t="shared" si="19"/>
        <v>0</v>
      </c>
      <c r="BM28" s="26">
        <f t="shared" si="19"/>
        <v>217.4659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459.66590000000002</v>
      </c>
      <c r="BR28" s="26">
        <f t="shared" si="20"/>
        <v>0</v>
      </c>
      <c r="BS28" s="26">
        <f t="shared" si="20"/>
        <v>0</v>
      </c>
      <c r="BT28" s="26">
        <f t="shared" si="20"/>
        <v>459.66590000000002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818.45280000000002</v>
      </c>
      <c r="BY28" s="27">
        <v>0</v>
      </c>
      <c r="BZ28" s="27">
        <v>0</v>
      </c>
      <c r="CA28" s="27">
        <v>818.45280000000002</v>
      </c>
      <c r="CB28" s="27">
        <v>0</v>
      </c>
      <c r="CC28" s="27">
        <v>0</v>
      </c>
      <c r="CD28" s="28">
        <v>0</v>
      </c>
      <c r="CE28" s="26">
        <f t="shared" si="32"/>
        <v>8.2600000000000007E-2</v>
      </c>
      <c r="CF28" s="27">
        <v>0</v>
      </c>
      <c r="CG28" s="27">
        <v>0</v>
      </c>
      <c r="CH28" s="27">
        <v>8.2600000000000007E-2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54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54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54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54">
        <v>300</v>
      </c>
      <c r="F32" s="22">
        <f t="shared" ref="F32:BQ32" si="33">SUM(F33:F39)</f>
        <v>512.37959999999998</v>
      </c>
      <c r="G32" s="22">
        <f t="shared" si="33"/>
        <v>17.658000000000001</v>
      </c>
      <c r="H32" s="22">
        <f t="shared" si="33"/>
        <v>0</v>
      </c>
      <c r="I32" s="22">
        <f t="shared" si="33"/>
        <v>494.72159999999997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1857.3876</v>
      </c>
      <c r="N32" s="22">
        <f t="shared" si="33"/>
        <v>48.3354</v>
      </c>
      <c r="O32" s="22">
        <f t="shared" si="33"/>
        <v>0</v>
      </c>
      <c r="P32" s="22">
        <f t="shared" si="33"/>
        <v>1809.0522000000001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512.37959999999998</v>
      </c>
      <c r="BK32" s="22">
        <f t="shared" si="33"/>
        <v>17.658000000000001</v>
      </c>
      <c r="BL32" s="22">
        <f t="shared" si="33"/>
        <v>0</v>
      </c>
      <c r="BM32" s="22">
        <f t="shared" si="33"/>
        <v>494.72159999999997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1857.3876</v>
      </c>
      <c r="BR32" s="22">
        <f t="shared" ref="BR32:CK32" si="34">SUM(BR33:BR39)</f>
        <v>48.3354</v>
      </c>
      <c r="BS32" s="22">
        <f t="shared" si="34"/>
        <v>0</v>
      </c>
      <c r="BT32" s="22">
        <f t="shared" si="34"/>
        <v>1809.0522000000001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1857.3876</v>
      </c>
      <c r="BY32" s="22">
        <f t="shared" si="34"/>
        <v>48.3354</v>
      </c>
      <c r="BZ32" s="22">
        <f t="shared" si="34"/>
        <v>0</v>
      </c>
      <c r="CA32" s="22">
        <f t="shared" si="34"/>
        <v>1809.0522000000001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54">
        <v>311</v>
      </c>
      <c r="F33" s="26">
        <f>SUM(G33:L33)</f>
        <v>87.513599999999997</v>
      </c>
      <c r="G33" s="27">
        <v>0</v>
      </c>
      <c r="H33" s="27">
        <v>0</v>
      </c>
      <c r="I33" s="27">
        <v>87.513599999999997</v>
      </c>
      <c r="J33" s="27">
        <v>0</v>
      </c>
      <c r="K33" s="27">
        <v>0</v>
      </c>
      <c r="L33" s="28">
        <v>0</v>
      </c>
      <c r="M33" s="26">
        <f>SUM(N33:S33)</f>
        <v>320.01159999999999</v>
      </c>
      <c r="N33" s="27">
        <v>0</v>
      </c>
      <c r="O33" s="27">
        <v>0</v>
      </c>
      <c r="P33" s="27">
        <v>320.01159999999999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87.513599999999997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87.513599999999997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320.01159999999999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320.01159999999999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320.01159999999999</v>
      </c>
      <c r="BY33" s="27">
        <v>0</v>
      </c>
      <c r="BZ33" s="27">
        <v>0</v>
      </c>
      <c r="CA33" s="27">
        <v>320.01159999999999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54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54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54">
        <v>341</v>
      </c>
      <c r="F36" s="26">
        <f t="shared" si="37"/>
        <v>329.16399999999999</v>
      </c>
      <c r="G36" s="27">
        <v>17.658000000000001</v>
      </c>
      <c r="H36" s="27">
        <v>0</v>
      </c>
      <c r="I36" s="27">
        <v>311.50599999999997</v>
      </c>
      <c r="J36" s="27">
        <v>0</v>
      </c>
      <c r="K36" s="27">
        <v>0</v>
      </c>
      <c r="L36" s="28">
        <v>0</v>
      </c>
      <c r="M36" s="26">
        <f t="shared" si="38"/>
        <v>1187.4217999999998</v>
      </c>
      <c r="N36" s="27">
        <v>48.3354</v>
      </c>
      <c r="O36" s="27">
        <v>0</v>
      </c>
      <c r="P36" s="27">
        <v>1139.0863999999999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329.16399999999999</v>
      </c>
      <c r="BK36" s="26">
        <f t="shared" si="35"/>
        <v>17.658000000000001</v>
      </c>
      <c r="BL36" s="26">
        <f t="shared" si="35"/>
        <v>0</v>
      </c>
      <c r="BM36" s="26">
        <f t="shared" si="35"/>
        <v>311.50599999999997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1187.4217999999998</v>
      </c>
      <c r="BR36" s="26">
        <f t="shared" si="36"/>
        <v>48.3354</v>
      </c>
      <c r="BS36" s="26">
        <f t="shared" si="36"/>
        <v>0</v>
      </c>
      <c r="BT36" s="26">
        <f t="shared" si="36"/>
        <v>1139.0863999999999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1187.4217999999998</v>
      </c>
      <c r="BY36" s="27">
        <v>48.3354</v>
      </c>
      <c r="BZ36" s="27">
        <v>0</v>
      </c>
      <c r="CA36" s="27">
        <v>1139.0863999999999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54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54">
        <v>361</v>
      </c>
      <c r="F38" s="26">
        <f t="shared" si="37"/>
        <v>95.701999999999998</v>
      </c>
      <c r="G38" s="27">
        <v>0</v>
      </c>
      <c r="H38" s="27">
        <v>0</v>
      </c>
      <c r="I38" s="27">
        <v>95.701999999999998</v>
      </c>
      <c r="J38" s="27">
        <v>0</v>
      </c>
      <c r="K38" s="27">
        <v>0</v>
      </c>
      <c r="L38" s="28">
        <v>0</v>
      </c>
      <c r="M38" s="26">
        <f t="shared" si="38"/>
        <v>349.95420000000001</v>
      </c>
      <c r="N38" s="27">
        <v>0</v>
      </c>
      <c r="O38" s="27">
        <v>0</v>
      </c>
      <c r="P38" s="27">
        <v>349.95420000000001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95.701999999999998</v>
      </c>
      <c r="BK38" s="26">
        <f t="shared" si="35"/>
        <v>0</v>
      </c>
      <c r="BL38" s="26">
        <f t="shared" si="35"/>
        <v>0</v>
      </c>
      <c r="BM38" s="26">
        <f t="shared" si="35"/>
        <v>95.701999999999998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349.95420000000001</v>
      </c>
      <c r="BR38" s="26">
        <f t="shared" si="36"/>
        <v>0</v>
      </c>
      <c r="BS38" s="26">
        <f t="shared" si="36"/>
        <v>0</v>
      </c>
      <c r="BT38" s="26">
        <f t="shared" si="36"/>
        <v>349.95420000000001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349.95420000000001</v>
      </c>
      <c r="BY38" s="27">
        <v>0</v>
      </c>
      <c r="BZ38" s="27">
        <v>0</v>
      </c>
      <c r="CA38" s="27">
        <v>349.95420000000001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54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54">
        <v>400</v>
      </c>
      <c r="F40" s="22">
        <f t="shared" ref="F40:BQ40" si="49">SUM(F41:F47)</f>
        <v>1236.6719000000001</v>
      </c>
      <c r="G40" s="22">
        <f t="shared" si="49"/>
        <v>2.6533000000000002</v>
      </c>
      <c r="H40" s="22">
        <f t="shared" si="49"/>
        <v>0</v>
      </c>
      <c r="I40" s="22">
        <f t="shared" si="49"/>
        <v>748.35379999999998</v>
      </c>
      <c r="J40" s="22">
        <f t="shared" si="49"/>
        <v>485.66480000000001</v>
      </c>
      <c r="K40" s="22">
        <f t="shared" si="49"/>
        <v>0</v>
      </c>
      <c r="L40" s="23">
        <f t="shared" si="49"/>
        <v>0</v>
      </c>
      <c r="M40" s="22">
        <f t="shared" si="49"/>
        <v>4602.7577000000001</v>
      </c>
      <c r="N40" s="22">
        <f t="shared" si="49"/>
        <v>7.3108000000000004</v>
      </c>
      <c r="O40" s="22">
        <f t="shared" si="49"/>
        <v>0</v>
      </c>
      <c r="P40" s="22">
        <f t="shared" si="49"/>
        <v>2750.0185999999999</v>
      </c>
      <c r="Q40" s="22">
        <f t="shared" si="49"/>
        <v>1845.4283</v>
      </c>
      <c r="R40" s="22">
        <f t="shared" si="49"/>
        <v>0</v>
      </c>
      <c r="S40" s="23">
        <f t="shared" si="49"/>
        <v>0</v>
      </c>
      <c r="T40" s="22">
        <f t="shared" si="49"/>
        <v>1.1286</v>
      </c>
      <c r="U40" s="22">
        <f t="shared" si="49"/>
        <v>0</v>
      </c>
      <c r="V40" s="22">
        <f t="shared" si="49"/>
        <v>0</v>
      </c>
      <c r="W40" s="22">
        <f t="shared" si="49"/>
        <v>1.1286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4.1878000000000002</v>
      </c>
      <c r="AB40" s="22">
        <f t="shared" si="49"/>
        <v>0</v>
      </c>
      <c r="AC40" s="22">
        <f t="shared" si="49"/>
        <v>0</v>
      </c>
      <c r="AD40" s="22">
        <f t="shared" si="49"/>
        <v>4.1878000000000002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1237.8005000000001</v>
      </c>
      <c r="BK40" s="22">
        <f t="shared" si="49"/>
        <v>2.6533000000000002</v>
      </c>
      <c r="BL40" s="22">
        <f t="shared" si="49"/>
        <v>0</v>
      </c>
      <c r="BM40" s="22">
        <f t="shared" si="49"/>
        <v>749.48239999999998</v>
      </c>
      <c r="BN40" s="22">
        <f t="shared" si="49"/>
        <v>485.66480000000001</v>
      </c>
      <c r="BO40" s="22">
        <f t="shared" si="49"/>
        <v>0</v>
      </c>
      <c r="BP40" s="23">
        <f t="shared" si="49"/>
        <v>0</v>
      </c>
      <c r="BQ40" s="22">
        <f t="shared" si="49"/>
        <v>4606.9454999999998</v>
      </c>
      <c r="BR40" s="22">
        <f t="shared" ref="BR40:CK40" si="50">SUM(BR41:BR47)</f>
        <v>7.3108000000000004</v>
      </c>
      <c r="BS40" s="22">
        <f t="shared" si="50"/>
        <v>0</v>
      </c>
      <c r="BT40" s="22">
        <f t="shared" si="50"/>
        <v>2754.2064</v>
      </c>
      <c r="BU40" s="22">
        <f t="shared" si="50"/>
        <v>1845.4283</v>
      </c>
      <c r="BV40" s="22">
        <f t="shared" si="50"/>
        <v>0</v>
      </c>
      <c r="BW40" s="23">
        <f t="shared" si="50"/>
        <v>0</v>
      </c>
      <c r="BX40" s="22">
        <f t="shared" si="50"/>
        <v>4606.9454999999998</v>
      </c>
      <c r="BY40" s="22">
        <f t="shared" si="50"/>
        <v>7.3108000000000004</v>
      </c>
      <c r="BZ40" s="22">
        <f t="shared" si="50"/>
        <v>0</v>
      </c>
      <c r="CA40" s="22">
        <f t="shared" si="50"/>
        <v>2754.2064</v>
      </c>
      <c r="CB40" s="22">
        <f t="shared" si="50"/>
        <v>1845.4283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54">
        <v>411</v>
      </c>
      <c r="F41" s="26">
        <f>SUM(G41:L41)</f>
        <v>72.047799999999995</v>
      </c>
      <c r="G41" s="27">
        <v>0</v>
      </c>
      <c r="H41" s="27">
        <v>0</v>
      </c>
      <c r="I41" s="27">
        <v>70.886499999999998</v>
      </c>
      <c r="J41" s="27">
        <v>1.1613</v>
      </c>
      <c r="K41" s="27">
        <v>0</v>
      </c>
      <c r="L41" s="28">
        <v>0</v>
      </c>
      <c r="M41" s="26">
        <f>SUM(N41:S41)</f>
        <v>264.91160000000002</v>
      </c>
      <c r="N41" s="27">
        <v>0</v>
      </c>
      <c r="O41" s="27">
        <v>0</v>
      </c>
      <c r="P41" s="27">
        <v>260.4907</v>
      </c>
      <c r="Q41" s="27">
        <v>4.4208999999999996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72.047799999999995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70.886499999999998</v>
      </c>
      <c r="BN41" s="26">
        <f t="shared" si="51"/>
        <v>1.1613</v>
      </c>
      <c r="BO41" s="26">
        <f t="shared" si="51"/>
        <v>0</v>
      </c>
      <c r="BP41" s="29">
        <f t="shared" si="51"/>
        <v>0</v>
      </c>
      <c r="BQ41" s="26">
        <f>SUM(BR41:BW41)</f>
        <v>264.91160000000002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260.4907</v>
      </c>
      <c r="BU41" s="26">
        <f t="shared" si="52"/>
        <v>4.4208999999999996</v>
      </c>
      <c r="BV41" s="26">
        <f t="shared" si="52"/>
        <v>0</v>
      </c>
      <c r="BW41" s="29">
        <f t="shared" si="52"/>
        <v>0</v>
      </c>
      <c r="BX41" s="26">
        <f>SUM(BY41:CD41)</f>
        <v>264.91160000000002</v>
      </c>
      <c r="BY41" s="27">
        <v>0</v>
      </c>
      <c r="BZ41" s="27">
        <v>0</v>
      </c>
      <c r="CA41" s="27">
        <v>260.4907</v>
      </c>
      <c r="CB41" s="27">
        <v>4.4208999999999996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54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54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54">
        <v>441</v>
      </c>
      <c r="F44" s="26">
        <f t="shared" si="53"/>
        <v>887.12400000000002</v>
      </c>
      <c r="G44" s="27">
        <v>2.6533000000000002</v>
      </c>
      <c r="H44" s="27">
        <v>0</v>
      </c>
      <c r="I44" s="27">
        <v>472.02010000000001</v>
      </c>
      <c r="J44" s="27">
        <v>412.45060000000001</v>
      </c>
      <c r="K44" s="27">
        <v>0</v>
      </c>
      <c r="L44" s="28">
        <v>0</v>
      </c>
      <c r="M44" s="26">
        <f t="shared" si="54"/>
        <v>3308.3523999999998</v>
      </c>
      <c r="N44" s="27">
        <v>7.3108000000000004</v>
      </c>
      <c r="O44" s="27">
        <v>0</v>
      </c>
      <c r="P44" s="27">
        <v>1734.5592999999999</v>
      </c>
      <c r="Q44" s="27">
        <v>1566.4822999999999</v>
      </c>
      <c r="R44" s="27">
        <v>0</v>
      </c>
      <c r="S44" s="28">
        <v>0</v>
      </c>
      <c r="T44" s="26">
        <f t="shared" si="55"/>
        <v>1.1286</v>
      </c>
      <c r="U44" s="27">
        <v>0</v>
      </c>
      <c r="V44" s="27">
        <v>0</v>
      </c>
      <c r="W44" s="27">
        <v>1.1286</v>
      </c>
      <c r="X44" s="27">
        <v>0</v>
      </c>
      <c r="Y44" s="27">
        <v>0</v>
      </c>
      <c r="Z44" s="28">
        <v>0</v>
      </c>
      <c r="AA44" s="26">
        <f t="shared" si="56"/>
        <v>4.1878000000000002</v>
      </c>
      <c r="AB44" s="27">
        <v>0</v>
      </c>
      <c r="AC44" s="27">
        <v>0</v>
      </c>
      <c r="AD44" s="27">
        <v>4.1878000000000002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888.25260000000003</v>
      </c>
      <c r="BK44" s="26">
        <f t="shared" si="51"/>
        <v>2.6533000000000002</v>
      </c>
      <c r="BL44" s="26">
        <f t="shared" si="51"/>
        <v>0</v>
      </c>
      <c r="BM44" s="26">
        <f t="shared" si="51"/>
        <v>473.14870000000002</v>
      </c>
      <c r="BN44" s="26">
        <f t="shared" si="51"/>
        <v>412.45060000000001</v>
      </c>
      <c r="BO44" s="26">
        <f t="shared" si="51"/>
        <v>0</v>
      </c>
      <c r="BP44" s="29">
        <f t="shared" si="51"/>
        <v>0</v>
      </c>
      <c r="BQ44" s="26">
        <f t="shared" si="62"/>
        <v>3312.5401999999995</v>
      </c>
      <c r="BR44" s="26">
        <f t="shared" si="52"/>
        <v>7.3108000000000004</v>
      </c>
      <c r="BS44" s="26">
        <f t="shared" si="52"/>
        <v>0</v>
      </c>
      <c r="BT44" s="26">
        <f t="shared" si="52"/>
        <v>1738.7470999999998</v>
      </c>
      <c r="BU44" s="26">
        <f t="shared" si="52"/>
        <v>1566.4822999999999</v>
      </c>
      <c r="BV44" s="26">
        <f t="shared" si="52"/>
        <v>0</v>
      </c>
      <c r="BW44" s="29">
        <f t="shared" si="52"/>
        <v>0</v>
      </c>
      <c r="BX44" s="26">
        <f t="shared" si="63"/>
        <v>3312.5401999999999</v>
      </c>
      <c r="BY44" s="27">
        <v>7.3108000000000004</v>
      </c>
      <c r="BZ44" s="27">
        <v>0</v>
      </c>
      <c r="CA44" s="27">
        <v>1738.7471</v>
      </c>
      <c r="CB44" s="27">
        <v>1566.4822999999999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54">
        <v>451</v>
      </c>
      <c r="F45" s="26">
        <f t="shared" si="53"/>
        <v>1.9054</v>
      </c>
      <c r="G45" s="27">
        <v>0</v>
      </c>
      <c r="H45" s="27">
        <v>0</v>
      </c>
      <c r="I45" s="27">
        <v>1.7767999999999999</v>
      </c>
      <c r="J45" s="27">
        <v>0.12859999999999999</v>
      </c>
      <c r="K45" s="27">
        <v>0</v>
      </c>
      <c r="L45" s="28">
        <v>0</v>
      </c>
      <c r="M45" s="26">
        <f t="shared" si="54"/>
        <v>7.0189000000000004</v>
      </c>
      <c r="N45" s="27">
        <v>0</v>
      </c>
      <c r="O45" s="27">
        <v>0</v>
      </c>
      <c r="P45" s="27">
        <v>6.5293000000000001</v>
      </c>
      <c r="Q45" s="27">
        <v>0.48959999999999998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1.9054</v>
      </c>
      <c r="BK45" s="26">
        <f t="shared" si="51"/>
        <v>0</v>
      </c>
      <c r="BL45" s="26">
        <f t="shared" si="51"/>
        <v>0</v>
      </c>
      <c r="BM45" s="26">
        <f t="shared" si="51"/>
        <v>1.7767999999999999</v>
      </c>
      <c r="BN45" s="26">
        <f t="shared" si="51"/>
        <v>0.12859999999999999</v>
      </c>
      <c r="BO45" s="26">
        <f t="shared" si="51"/>
        <v>0</v>
      </c>
      <c r="BP45" s="29">
        <f t="shared" si="51"/>
        <v>0</v>
      </c>
      <c r="BQ45" s="26">
        <f t="shared" si="62"/>
        <v>7.0189000000000004</v>
      </c>
      <c r="BR45" s="26">
        <f t="shared" si="52"/>
        <v>0</v>
      </c>
      <c r="BS45" s="26">
        <f t="shared" si="52"/>
        <v>0</v>
      </c>
      <c r="BT45" s="26">
        <f t="shared" si="52"/>
        <v>6.5293000000000001</v>
      </c>
      <c r="BU45" s="26">
        <f t="shared" si="52"/>
        <v>0.48959999999999998</v>
      </c>
      <c r="BV45" s="26">
        <f t="shared" si="52"/>
        <v>0</v>
      </c>
      <c r="BW45" s="29">
        <f t="shared" si="52"/>
        <v>0</v>
      </c>
      <c r="BX45" s="26">
        <f t="shared" si="63"/>
        <v>7.0189000000000004</v>
      </c>
      <c r="BY45" s="27">
        <v>0</v>
      </c>
      <c r="BZ45" s="27">
        <v>0</v>
      </c>
      <c r="CA45" s="27">
        <v>6.5293000000000001</v>
      </c>
      <c r="CB45" s="27">
        <v>0.48959999999999998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54">
        <v>461</v>
      </c>
      <c r="F46" s="26">
        <f t="shared" si="53"/>
        <v>275.59469999999999</v>
      </c>
      <c r="G46" s="27">
        <v>0</v>
      </c>
      <c r="H46" s="27">
        <v>0</v>
      </c>
      <c r="I46" s="27">
        <v>203.6704</v>
      </c>
      <c r="J46" s="27">
        <v>71.924300000000002</v>
      </c>
      <c r="K46" s="27">
        <v>0</v>
      </c>
      <c r="L46" s="28">
        <v>0</v>
      </c>
      <c r="M46" s="26">
        <f t="shared" si="54"/>
        <v>1022.4748</v>
      </c>
      <c r="N46" s="27">
        <v>0</v>
      </c>
      <c r="O46" s="27">
        <v>0</v>
      </c>
      <c r="P46" s="27">
        <v>748.4393</v>
      </c>
      <c r="Q46" s="27">
        <v>274.03550000000001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275.59469999999999</v>
      </c>
      <c r="BK46" s="26">
        <f t="shared" si="51"/>
        <v>0</v>
      </c>
      <c r="BL46" s="26">
        <f t="shared" si="51"/>
        <v>0</v>
      </c>
      <c r="BM46" s="26">
        <f t="shared" si="51"/>
        <v>203.6704</v>
      </c>
      <c r="BN46" s="26">
        <f t="shared" si="51"/>
        <v>71.924300000000002</v>
      </c>
      <c r="BO46" s="26">
        <f t="shared" si="51"/>
        <v>0</v>
      </c>
      <c r="BP46" s="29">
        <f t="shared" si="51"/>
        <v>0</v>
      </c>
      <c r="BQ46" s="26">
        <f t="shared" si="62"/>
        <v>1022.4748</v>
      </c>
      <c r="BR46" s="26">
        <f t="shared" si="52"/>
        <v>0</v>
      </c>
      <c r="BS46" s="26">
        <f t="shared" si="52"/>
        <v>0</v>
      </c>
      <c r="BT46" s="26">
        <f t="shared" si="52"/>
        <v>748.4393</v>
      </c>
      <c r="BU46" s="26">
        <f t="shared" si="52"/>
        <v>274.03550000000001</v>
      </c>
      <c r="BV46" s="26">
        <f t="shared" si="52"/>
        <v>0</v>
      </c>
      <c r="BW46" s="29">
        <f t="shared" si="52"/>
        <v>0</v>
      </c>
      <c r="BX46" s="26">
        <f t="shared" si="63"/>
        <v>1022.4748</v>
      </c>
      <c r="BY46" s="27">
        <v>0</v>
      </c>
      <c r="BZ46" s="27">
        <v>0</v>
      </c>
      <c r="CA46" s="27">
        <v>748.4393</v>
      </c>
      <c r="CB46" s="27">
        <v>274.03550000000001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54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54">
        <v>500</v>
      </c>
      <c r="F48" s="26">
        <f t="shared" si="53"/>
        <v>1493.4829999999999</v>
      </c>
      <c r="G48" s="34">
        <v>0</v>
      </c>
      <c r="H48" s="34">
        <v>71.011499999999998</v>
      </c>
      <c r="I48" s="34">
        <v>526.827</v>
      </c>
      <c r="J48" s="34">
        <v>895.64449999999999</v>
      </c>
      <c r="K48" s="34">
        <v>0</v>
      </c>
      <c r="L48" s="35">
        <v>0</v>
      </c>
      <c r="M48" s="26">
        <f t="shared" si="54"/>
        <v>2696.3640999999998</v>
      </c>
      <c r="N48" s="34">
        <v>0</v>
      </c>
      <c r="O48" s="34">
        <v>128.2055</v>
      </c>
      <c r="P48" s="34">
        <v>951.14400000000001</v>
      </c>
      <c r="Q48" s="34">
        <v>1617.0146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1493.4829999999999</v>
      </c>
      <c r="BK48" s="26">
        <f t="shared" si="51"/>
        <v>0</v>
      </c>
      <c r="BL48" s="26">
        <f>AJ48+V48+H48</f>
        <v>71.011499999999998</v>
      </c>
      <c r="BM48" s="26">
        <f>AK48+W48+I48</f>
        <v>526.827</v>
      </c>
      <c r="BN48" s="26">
        <f>AL48+X48+J48</f>
        <v>895.64449999999999</v>
      </c>
      <c r="BO48" s="26">
        <f>AM48+Y48+K48</f>
        <v>0</v>
      </c>
      <c r="BP48" s="29">
        <f>AN48+Z48+L48</f>
        <v>0</v>
      </c>
      <c r="BQ48" s="26">
        <f t="shared" si="62"/>
        <v>2696.3640999999998</v>
      </c>
      <c r="BR48" s="26">
        <f t="shared" si="52"/>
        <v>0</v>
      </c>
      <c r="BS48" s="26">
        <f t="shared" si="52"/>
        <v>128.2055</v>
      </c>
      <c r="BT48" s="26">
        <f t="shared" si="52"/>
        <v>951.14400000000001</v>
      </c>
      <c r="BU48" s="26">
        <f t="shared" si="52"/>
        <v>1617.0146</v>
      </c>
      <c r="BV48" s="26">
        <f t="shared" si="52"/>
        <v>0</v>
      </c>
      <c r="BW48" s="29">
        <f t="shared" si="52"/>
        <v>0</v>
      </c>
      <c r="BX48" s="26">
        <f t="shared" si="63"/>
        <v>2696.3640999999998</v>
      </c>
      <c r="BY48" s="34">
        <v>0</v>
      </c>
      <c r="BZ48" s="34">
        <v>128.2055</v>
      </c>
      <c r="CA48" s="34">
        <v>951.14400000000001</v>
      </c>
      <c r="CB48" s="34">
        <v>1617.0146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56">
        <v>600</v>
      </c>
      <c r="F49" s="26">
        <f>SUM(F17:F23)+SUM(F25:F31)+SUM(F33:F39)+SUM(F41:F47)</f>
        <v>1749.0515</v>
      </c>
      <c r="G49" s="26">
        <f t="shared" ref="G49:BR49" si="65">SUM(G17:G23)+SUM(G25:G31)+SUM(G33:G39)+SUM(G41:G47)</f>
        <v>20.311300000000003</v>
      </c>
      <c r="H49" s="26">
        <f t="shared" si="65"/>
        <v>0</v>
      </c>
      <c r="I49" s="26">
        <f t="shared" si="65"/>
        <v>1243.0753999999999</v>
      </c>
      <c r="J49" s="26">
        <f t="shared" si="65"/>
        <v>485.66480000000001</v>
      </c>
      <c r="K49" s="26">
        <f t="shared" si="65"/>
        <v>0</v>
      </c>
      <c r="L49" s="29">
        <f t="shared" si="65"/>
        <v>0</v>
      </c>
      <c r="M49" s="38">
        <f t="shared" si="65"/>
        <v>6460.1453000000001</v>
      </c>
      <c r="N49" s="26">
        <f t="shared" si="65"/>
        <v>55.6462</v>
      </c>
      <c r="O49" s="26">
        <f t="shared" si="65"/>
        <v>0</v>
      </c>
      <c r="P49" s="26">
        <f t="shared" si="65"/>
        <v>4559.0707999999995</v>
      </c>
      <c r="Q49" s="26">
        <f t="shared" si="65"/>
        <v>1845.4283</v>
      </c>
      <c r="R49" s="26">
        <f t="shared" si="65"/>
        <v>0</v>
      </c>
      <c r="S49" s="29">
        <f t="shared" si="65"/>
        <v>0</v>
      </c>
      <c r="T49" s="38">
        <f t="shared" si="65"/>
        <v>1.1286</v>
      </c>
      <c r="U49" s="26">
        <f t="shared" si="65"/>
        <v>0</v>
      </c>
      <c r="V49" s="26">
        <f t="shared" si="65"/>
        <v>0</v>
      </c>
      <c r="W49" s="26">
        <f t="shared" si="65"/>
        <v>1.1286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4.1878000000000002</v>
      </c>
      <c r="AB49" s="26">
        <f t="shared" si="65"/>
        <v>0</v>
      </c>
      <c r="AC49" s="26">
        <f t="shared" si="65"/>
        <v>0</v>
      </c>
      <c r="AD49" s="26">
        <f t="shared" si="65"/>
        <v>4.1878000000000002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459.36090000000002</v>
      </c>
      <c r="AI49" s="26">
        <f t="shared" si="65"/>
        <v>0</v>
      </c>
      <c r="AJ49" s="26">
        <f t="shared" si="65"/>
        <v>7.5498000000000003</v>
      </c>
      <c r="AK49" s="26">
        <f t="shared" si="65"/>
        <v>451.81110000000001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986.70170000000007</v>
      </c>
      <c r="AP49" s="26">
        <f t="shared" si="65"/>
        <v>0</v>
      </c>
      <c r="AQ49" s="26">
        <f t="shared" si="65"/>
        <v>19.873100000000001</v>
      </c>
      <c r="AR49" s="26">
        <f t="shared" si="65"/>
        <v>966.82860000000005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2.0169999999999999</v>
      </c>
      <c r="AW49" s="26">
        <f t="shared" si="65"/>
        <v>0</v>
      </c>
      <c r="AX49" s="26">
        <f t="shared" si="65"/>
        <v>2.12E-2</v>
      </c>
      <c r="AY49" s="26">
        <f t="shared" si="65"/>
        <v>1.9958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703.6825</v>
      </c>
      <c r="BD49" s="26">
        <f t="shared" si="65"/>
        <v>0</v>
      </c>
      <c r="BE49" s="26">
        <f t="shared" si="65"/>
        <v>4.6848000000000001</v>
      </c>
      <c r="BF49" s="26">
        <f t="shared" si="65"/>
        <v>698.99770000000001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2209.5410000000002</v>
      </c>
      <c r="BK49" s="26">
        <f t="shared" si="65"/>
        <v>20.311300000000003</v>
      </c>
      <c r="BL49" s="26">
        <f t="shared" si="65"/>
        <v>7.5498000000000003</v>
      </c>
      <c r="BM49" s="26">
        <f t="shared" si="65"/>
        <v>1696.0151000000001</v>
      </c>
      <c r="BN49" s="26">
        <f t="shared" si="65"/>
        <v>485.66480000000001</v>
      </c>
      <c r="BO49" s="26">
        <f t="shared" si="65"/>
        <v>0</v>
      </c>
      <c r="BP49" s="29">
        <f t="shared" si="65"/>
        <v>0</v>
      </c>
      <c r="BQ49" s="30">
        <f t="shared" si="65"/>
        <v>7451.0347999999994</v>
      </c>
      <c r="BR49" s="26">
        <f t="shared" si="65"/>
        <v>55.6462</v>
      </c>
      <c r="BS49" s="26">
        <f t="shared" ref="BS49:CK49" si="66">SUM(BS17:BS23)+SUM(BS25:BS31)+SUM(BS33:BS39)+SUM(BS41:BS47)</f>
        <v>19.873100000000001</v>
      </c>
      <c r="BT49" s="26">
        <f t="shared" si="66"/>
        <v>5530.0871999999999</v>
      </c>
      <c r="BU49" s="26">
        <f t="shared" si="66"/>
        <v>1845.4283</v>
      </c>
      <c r="BV49" s="26">
        <f t="shared" si="66"/>
        <v>0</v>
      </c>
      <c r="BW49" s="29">
        <f t="shared" si="66"/>
        <v>0</v>
      </c>
      <c r="BX49" s="38">
        <f t="shared" si="66"/>
        <v>8142.1956</v>
      </c>
      <c r="BY49" s="26">
        <f t="shared" si="66"/>
        <v>55.6462</v>
      </c>
      <c r="BZ49" s="26">
        <f t="shared" si="66"/>
        <v>24.0261</v>
      </c>
      <c r="CA49" s="26">
        <f t="shared" si="66"/>
        <v>6217.0950000000003</v>
      </c>
      <c r="CB49" s="26">
        <f t="shared" si="66"/>
        <v>1845.4283</v>
      </c>
      <c r="CC49" s="26">
        <f t="shared" si="66"/>
        <v>0</v>
      </c>
      <c r="CD49" s="29">
        <f t="shared" si="66"/>
        <v>0</v>
      </c>
      <c r="CE49" s="30">
        <f t="shared" si="66"/>
        <v>12.521699999999999</v>
      </c>
      <c r="CF49" s="26">
        <f t="shared" si="66"/>
        <v>0</v>
      </c>
      <c r="CG49" s="26">
        <f t="shared" si="66"/>
        <v>0.53180000000000005</v>
      </c>
      <c r="CH49" s="26">
        <f t="shared" si="66"/>
        <v>11.989899999999999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IF([6]Титульный!$G$40="","",[6]Титульный!$G$40)</f>
        <v>Колесник Алина Владимировна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58" t="s">
        <v>41</v>
      </c>
      <c r="E56" s="93" t="str">
        <f>IF([6]Титульный!$G$49="","",[6]Титульный!$G$49)</f>
        <v>начальник отдела сбыта</v>
      </c>
      <c r="F56" s="93"/>
      <c r="G56" s="57"/>
      <c r="H56" s="93" t="str">
        <f>IF([6]Титульный!$G$48="","",[6]Титульный!$G$48)</f>
        <v>Панина Елена Петровна</v>
      </c>
      <c r="I56" s="93"/>
      <c r="J56" s="93"/>
      <c r="K56" s="57"/>
      <c r="L56" s="45"/>
      <c r="M56" s="45"/>
    </row>
    <row r="57" spans="1:89" s="41" customFormat="1" ht="12.75" x14ac:dyDescent="0.2">
      <c r="A57" s="40"/>
      <c r="D57" s="58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58" t="s">
        <v>44</v>
      </c>
    </row>
    <row r="59" spans="1:89" s="41" customFormat="1" ht="12.75" x14ac:dyDescent="0.2">
      <c r="A59" s="40"/>
      <c r="E59" s="93" t="str">
        <f>IF([6]Титульный!$G$50="","",[6]Титульный!$G$50)</f>
        <v>(42355)23503</v>
      </c>
      <c r="F59" s="93"/>
      <c r="G59" s="93"/>
      <c r="I59" s="47" t="s">
        <v>45</v>
      </c>
      <c r="J59" s="58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E52:H52"/>
    <mergeCell ref="J52:K52"/>
    <mergeCell ref="AW13:BB13"/>
    <mergeCell ref="BC13:BC14"/>
    <mergeCell ref="BD13:BI13"/>
    <mergeCell ref="BR13:BW13"/>
    <mergeCell ref="BX13:BX14"/>
    <mergeCell ref="BY13:CD13"/>
    <mergeCell ref="CE13:CE14"/>
    <mergeCell ref="CF13:CK13"/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7" workbookViewId="0">
      <selection activeCell="I25" sqref="I25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63" t="s">
        <v>19</v>
      </c>
      <c r="H14" s="63" t="s">
        <v>20</v>
      </c>
      <c r="I14" s="63" t="s">
        <v>21</v>
      </c>
      <c r="J14" s="63" t="s">
        <v>22</v>
      </c>
      <c r="K14" s="63" t="s">
        <v>23</v>
      </c>
      <c r="L14" s="17" t="s">
        <v>24</v>
      </c>
      <c r="M14" s="91"/>
      <c r="N14" s="63" t="s">
        <v>19</v>
      </c>
      <c r="O14" s="63" t="s">
        <v>20</v>
      </c>
      <c r="P14" s="63" t="s">
        <v>21</v>
      </c>
      <c r="Q14" s="63" t="s">
        <v>22</v>
      </c>
      <c r="R14" s="63" t="s">
        <v>23</v>
      </c>
      <c r="S14" s="17" t="s">
        <v>24</v>
      </c>
      <c r="T14" s="91"/>
      <c r="U14" s="63" t="s">
        <v>19</v>
      </c>
      <c r="V14" s="63" t="s">
        <v>20</v>
      </c>
      <c r="W14" s="63" t="s">
        <v>21</v>
      </c>
      <c r="X14" s="63" t="s">
        <v>22</v>
      </c>
      <c r="Y14" s="63" t="s">
        <v>23</v>
      </c>
      <c r="Z14" s="17" t="s">
        <v>24</v>
      </c>
      <c r="AA14" s="91"/>
      <c r="AB14" s="63" t="s">
        <v>19</v>
      </c>
      <c r="AC14" s="63" t="s">
        <v>20</v>
      </c>
      <c r="AD14" s="63" t="s">
        <v>21</v>
      </c>
      <c r="AE14" s="63" t="s">
        <v>22</v>
      </c>
      <c r="AF14" s="63" t="s">
        <v>23</v>
      </c>
      <c r="AG14" s="17" t="s">
        <v>24</v>
      </c>
      <c r="AH14" s="91"/>
      <c r="AI14" s="63" t="s">
        <v>19</v>
      </c>
      <c r="AJ14" s="63" t="s">
        <v>20</v>
      </c>
      <c r="AK14" s="63" t="s">
        <v>21</v>
      </c>
      <c r="AL14" s="63" t="s">
        <v>22</v>
      </c>
      <c r="AM14" s="63" t="s">
        <v>23</v>
      </c>
      <c r="AN14" s="17" t="s">
        <v>24</v>
      </c>
      <c r="AO14" s="91"/>
      <c r="AP14" s="63" t="s">
        <v>19</v>
      </c>
      <c r="AQ14" s="63" t="s">
        <v>20</v>
      </c>
      <c r="AR14" s="63" t="s">
        <v>21</v>
      </c>
      <c r="AS14" s="63" t="s">
        <v>22</v>
      </c>
      <c r="AT14" s="63" t="s">
        <v>23</v>
      </c>
      <c r="AU14" s="17" t="s">
        <v>24</v>
      </c>
      <c r="AV14" s="91"/>
      <c r="AW14" s="63" t="s">
        <v>19</v>
      </c>
      <c r="AX14" s="63" t="s">
        <v>20</v>
      </c>
      <c r="AY14" s="63" t="s">
        <v>21</v>
      </c>
      <c r="AZ14" s="63" t="s">
        <v>22</v>
      </c>
      <c r="BA14" s="63" t="s">
        <v>23</v>
      </c>
      <c r="BB14" s="17" t="s">
        <v>24</v>
      </c>
      <c r="BC14" s="91"/>
      <c r="BD14" s="63" t="s">
        <v>19</v>
      </c>
      <c r="BE14" s="63" t="s">
        <v>20</v>
      </c>
      <c r="BF14" s="63" t="s">
        <v>21</v>
      </c>
      <c r="BG14" s="63" t="s">
        <v>22</v>
      </c>
      <c r="BH14" s="63" t="s">
        <v>23</v>
      </c>
      <c r="BI14" s="17" t="s">
        <v>24</v>
      </c>
      <c r="BJ14" s="91"/>
      <c r="BK14" s="63" t="s">
        <v>19</v>
      </c>
      <c r="BL14" s="63" t="s">
        <v>20</v>
      </c>
      <c r="BM14" s="63" t="s">
        <v>21</v>
      </c>
      <c r="BN14" s="63" t="s">
        <v>22</v>
      </c>
      <c r="BO14" s="63" t="s">
        <v>23</v>
      </c>
      <c r="BP14" s="17" t="s">
        <v>24</v>
      </c>
      <c r="BQ14" s="91"/>
      <c r="BR14" s="63" t="s">
        <v>19</v>
      </c>
      <c r="BS14" s="63" t="s">
        <v>20</v>
      </c>
      <c r="BT14" s="63" t="s">
        <v>21</v>
      </c>
      <c r="BU14" s="63" t="s">
        <v>22</v>
      </c>
      <c r="BV14" s="63" t="s">
        <v>23</v>
      </c>
      <c r="BW14" s="17" t="s">
        <v>24</v>
      </c>
      <c r="BX14" s="92"/>
      <c r="BY14" s="63" t="s">
        <v>19</v>
      </c>
      <c r="BZ14" s="63" t="s">
        <v>20</v>
      </c>
      <c r="CA14" s="63" t="s">
        <v>21</v>
      </c>
      <c r="CB14" s="63" t="s">
        <v>22</v>
      </c>
      <c r="CC14" s="63" t="s">
        <v>23</v>
      </c>
      <c r="CD14" s="17" t="s">
        <v>24</v>
      </c>
      <c r="CE14" s="88"/>
      <c r="CF14" s="61" t="s">
        <v>19</v>
      </c>
      <c r="CG14" s="61" t="s">
        <v>20</v>
      </c>
      <c r="CH14" s="61" t="s">
        <v>21</v>
      </c>
      <c r="CI14" s="61" t="s">
        <v>22</v>
      </c>
      <c r="CJ14" s="61" t="s">
        <v>23</v>
      </c>
      <c r="CK14" s="62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61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61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61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61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61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61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61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61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61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485.92619999999999</v>
      </c>
      <c r="AI24" s="22">
        <f t="shared" si="17"/>
        <v>0</v>
      </c>
      <c r="AJ24" s="22">
        <f t="shared" si="17"/>
        <v>59.165599999999998</v>
      </c>
      <c r="AK24" s="22">
        <f t="shared" si="17"/>
        <v>426.76059999999995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1036.9957999999999</v>
      </c>
      <c r="AP24" s="22">
        <f t="shared" si="17"/>
        <v>0</v>
      </c>
      <c r="AQ24" s="22">
        <f t="shared" si="17"/>
        <v>151.70429999999999</v>
      </c>
      <c r="AR24" s="22">
        <f t="shared" si="17"/>
        <v>885.29150000000004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2.2255000000000003</v>
      </c>
      <c r="AW24" s="22">
        <f t="shared" si="17"/>
        <v>0</v>
      </c>
      <c r="AX24" s="22">
        <f t="shared" si="17"/>
        <v>0.29409999999999997</v>
      </c>
      <c r="AY24" s="22">
        <f t="shared" si="17"/>
        <v>1.9314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582.68110000000001</v>
      </c>
      <c r="BD24" s="22">
        <f t="shared" si="17"/>
        <v>0</v>
      </c>
      <c r="BE24" s="22">
        <f t="shared" si="17"/>
        <v>64.796000000000006</v>
      </c>
      <c r="BF24" s="22">
        <f t="shared" si="17"/>
        <v>517.88509999999997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485.92619999999999</v>
      </c>
      <c r="BK24" s="22">
        <f t="shared" si="17"/>
        <v>0</v>
      </c>
      <c r="BL24" s="22">
        <f t="shared" si="17"/>
        <v>59.165599999999998</v>
      </c>
      <c r="BM24" s="22">
        <f t="shared" si="17"/>
        <v>426.76059999999995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1036.9957999999999</v>
      </c>
      <c r="BR24" s="22">
        <f t="shared" ref="BR24:CK24" si="18">SUM(BR25:BR31)</f>
        <v>0</v>
      </c>
      <c r="BS24" s="22">
        <f t="shared" si="18"/>
        <v>151.70429999999999</v>
      </c>
      <c r="BT24" s="22">
        <f t="shared" si="18"/>
        <v>885.29150000000004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1015.8487</v>
      </c>
      <c r="BY24" s="22">
        <f t="shared" si="18"/>
        <v>0</v>
      </c>
      <c r="BZ24" s="22">
        <f t="shared" si="18"/>
        <v>146.72229999999999</v>
      </c>
      <c r="CA24" s="22">
        <f t="shared" si="18"/>
        <v>869.1264000000001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21.147099999999998</v>
      </c>
      <c r="CF24" s="22">
        <f t="shared" si="18"/>
        <v>0</v>
      </c>
      <c r="CG24" s="22">
        <f t="shared" si="18"/>
        <v>4.9820000000000002</v>
      </c>
      <c r="CH24" s="22">
        <f t="shared" si="18"/>
        <v>16.165099999999999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61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298.6755</v>
      </c>
      <c r="AI25" s="27">
        <v>0</v>
      </c>
      <c r="AJ25" s="27">
        <v>59.165599999999998</v>
      </c>
      <c r="AK25" s="27">
        <v>239.50989999999999</v>
      </c>
      <c r="AL25" s="27">
        <v>0</v>
      </c>
      <c r="AM25" s="27">
        <v>0</v>
      </c>
      <c r="AN25" s="28">
        <v>0</v>
      </c>
      <c r="AO25" s="26">
        <f>SUM(AP25:AU25)</f>
        <v>656.52369999999996</v>
      </c>
      <c r="AP25" s="27">
        <v>0</v>
      </c>
      <c r="AQ25" s="27">
        <v>151.70429999999999</v>
      </c>
      <c r="AR25" s="27">
        <v>504.81939999999997</v>
      </c>
      <c r="AS25" s="27">
        <v>0</v>
      </c>
      <c r="AT25" s="27">
        <v>0</v>
      </c>
      <c r="AU25" s="28">
        <v>0</v>
      </c>
      <c r="AV25" s="26">
        <f>SUM(AW25:BB25)</f>
        <v>1.224</v>
      </c>
      <c r="AW25" s="27">
        <v>0</v>
      </c>
      <c r="AX25" s="27">
        <v>0.29409999999999997</v>
      </c>
      <c r="AY25" s="27">
        <v>0.92989999999999995</v>
      </c>
      <c r="AZ25" s="27">
        <v>0</v>
      </c>
      <c r="BA25" s="27">
        <v>0</v>
      </c>
      <c r="BB25" s="28">
        <v>0</v>
      </c>
      <c r="BC25" s="26">
        <f>SUM(BD25:BI25)</f>
        <v>350.57560000000001</v>
      </c>
      <c r="BD25" s="27">
        <v>0</v>
      </c>
      <c r="BE25" s="27">
        <v>64.796000000000006</v>
      </c>
      <c r="BF25" s="27">
        <v>285.77960000000002</v>
      </c>
      <c r="BG25" s="27">
        <v>0</v>
      </c>
      <c r="BH25" s="27">
        <v>0</v>
      </c>
      <c r="BI25" s="28">
        <v>0</v>
      </c>
      <c r="BJ25" s="26">
        <f>SUM(BK25:BP25)</f>
        <v>298.6755</v>
      </c>
      <c r="BK25" s="26">
        <f t="shared" ref="BK25:BP31" si="19">AI25+U25+G25</f>
        <v>0</v>
      </c>
      <c r="BL25" s="26">
        <f t="shared" si="19"/>
        <v>59.165599999999998</v>
      </c>
      <c r="BM25" s="26">
        <f t="shared" si="19"/>
        <v>239.50989999999999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656.52369999999996</v>
      </c>
      <c r="BR25" s="26">
        <f t="shared" ref="BR25:BW31" si="20">AP25+AB25+N25</f>
        <v>0</v>
      </c>
      <c r="BS25" s="26">
        <f t="shared" si="20"/>
        <v>151.70429999999999</v>
      </c>
      <c r="BT25" s="26">
        <f t="shared" si="20"/>
        <v>504.81939999999997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635.46969999999999</v>
      </c>
      <c r="BY25" s="27">
        <v>0</v>
      </c>
      <c r="BZ25" s="27">
        <v>146.72229999999999</v>
      </c>
      <c r="CA25" s="27">
        <v>488.74740000000003</v>
      </c>
      <c r="CB25" s="27">
        <v>0</v>
      </c>
      <c r="CC25" s="27">
        <v>0</v>
      </c>
      <c r="CD25" s="28">
        <v>0</v>
      </c>
      <c r="CE25" s="26">
        <f>SUM(CF25:CK25)</f>
        <v>21.053999999999998</v>
      </c>
      <c r="CF25" s="27">
        <v>0</v>
      </c>
      <c r="CG25" s="27">
        <v>4.9820000000000002</v>
      </c>
      <c r="CH25" s="27">
        <v>16.071999999999999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61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61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61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187.25069999999999</v>
      </c>
      <c r="AI28" s="27">
        <v>0</v>
      </c>
      <c r="AJ28" s="27">
        <v>0</v>
      </c>
      <c r="AK28" s="27">
        <v>187.25069999999999</v>
      </c>
      <c r="AL28" s="27">
        <v>0</v>
      </c>
      <c r="AM28" s="27">
        <v>0</v>
      </c>
      <c r="AN28" s="28">
        <v>0</v>
      </c>
      <c r="AO28" s="26">
        <f t="shared" si="26"/>
        <v>380.47210000000001</v>
      </c>
      <c r="AP28" s="27">
        <v>0</v>
      </c>
      <c r="AQ28" s="27">
        <v>0</v>
      </c>
      <c r="AR28" s="27">
        <v>380.47210000000001</v>
      </c>
      <c r="AS28" s="27">
        <v>0</v>
      </c>
      <c r="AT28" s="27">
        <v>0</v>
      </c>
      <c r="AU28" s="28">
        <v>0</v>
      </c>
      <c r="AV28" s="26">
        <f t="shared" si="27"/>
        <v>1.0015000000000001</v>
      </c>
      <c r="AW28" s="27">
        <v>0</v>
      </c>
      <c r="AX28" s="27">
        <v>0</v>
      </c>
      <c r="AY28" s="27">
        <v>1.0015000000000001</v>
      </c>
      <c r="AZ28" s="27">
        <v>0</v>
      </c>
      <c r="BA28" s="27">
        <v>0</v>
      </c>
      <c r="BB28" s="28">
        <v>0</v>
      </c>
      <c r="BC28" s="26">
        <f t="shared" si="28"/>
        <v>232.10550000000001</v>
      </c>
      <c r="BD28" s="27">
        <v>0</v>
      </c>
      <c r="BE28" s="27">
        <v>0</v>
      </c>
      <c r="BF28" s="27">
        <v>232.10550000000001</v>
      </c>
      <c r="BG28" s="27">
        <v>0</v>
      </c>
      <c r="BH28" s="27">
        <v>0</v>
      </c>
      <c r="BI28" s="28">
        <v>0</v>
      </c>
      <c r="BJ28" s="26">
        <f t="shared" si="29"/>
        <v>187.25069999999999</v>
      </c>
      <c r="BK28" s="26">
        <f t="shared" si="19"/>
        <v>0</v>
      </c>
      <c r="BL28" s="26">
        <f t="shared" si="19"/>
        <v>0</v>
      </c>
      <c r="BM28" s="26">
        <f t="shared" si="19"/>
        <v>187.25069999999999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380.47210000000001</v>
      </c>
      <c r="BR28" s="26">
        <f t="shared" si="20"/>
        <v>0</v>
      </c>
      <c r="BS28" s="26">
        <f t="shared" si="20"/>
        <v>0</v>
      </c>
      <c r="BT28" s="26">
        <f t="shared" si="20"/>
        <v>380.47210000000001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380.37900000000002</v>
      </c>
      <c r="BY28" s="27">
        <v>0</v>
      </c>
      <c r="BZ28" s="27">
        <v>0</v>
      </c>
      <c r="CA28" s="27">
        <v>380.37900000000002</v>
      </c>
      <c r="CB28" s="27">
        <v>0</v>
      </c>
      <c r="CC28" s="27">
        <v>0</v>
      </c>
      <c r="CD28" s="28">
        <v>0</v>
      </c>
      <c r="CE28" s="26">
        <f t="shared" si="32"/>
        <v>9.3100000000000002E-2</v>
      </c>
      <c r="CF28" s="27">
        <v>0</v>
      </c>
      <c r="CG28" s="27">
        <v>0</v>
      </c>
      <c r="CH28" s="27">
        <v>9.3100000000000002E-2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61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61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61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61">
        <v>300</v>
      </c>
      <c r="F32" s="22">
        <f t="shared" ref="F32:BQ32" si="33">SUM(F33:F39)</f>
        <v>460.74739999999997</v>
      </c>
      <c r="G32" s="22">
        <f t="shared" si="33"/>
        <v>12.746700000000001</v>
      </c>
      <c r="H32" s="22">
        <f t="shared" si="33"/>
        <v>0</v>
      </c>
      <c r="I32" s="22">
        <f t="shared" si="33"/>
        <v>448.00069999999999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1571.9553999999998</v>
      </c>
      <c r="N32" s="22">
        <f t="shared" si="33"/>
        <v>32.093499999999999</v>
      </c>
      <c r="O32" s="22">
        <f t="shared" si="33"/>
        <v>0</v>
      </c>
      <c r="P32" s="22">
        <f t="shared" si="33"/>
        <v>1539.8618999999999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460.74739999999997</v>
      </c>
      <c r="BK32" s="22">
        <f t="shared" si="33"/>
        <v>12.746700000000001</v>
      </c>
      <c r="BL32" s="22">
        <f t="shared" si="33"/>
        <v>0</v>
      </c>
      <c r="BM32" s="22">
        <f t="shared" si="33"/>
        <v>448.00069999999999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1571.9553999999998</v>
      </c>
      <c r="BR32" s="22">
        <f t="shared" ref="BR32:CK32" si="34">SUM(BR33:BR39)</f>
        <v>32.093499999999999</v>
      </c>
      <c r="BS32" s="22">
        <f t="shared" si="34"/>
        <v>0</v>
      </c>
      <c r="BT32" s="22">
        <f t="shared" si="34"/>
        <v>1539.8618999999999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1571.9553999999998</v>
      </c>
      <c r="BY32" s="22">
        <f t="shared" si="34"/>
        <v>32.093499999999999</v>
      </c>
      <c r="BZ32" s="22">
        <f t="shared" si="34"/>
        <v>0</v>
      </c>
      <c r="CA32" s="22">
        <f t="shared" si="34"/>
        <v>1539.8618999999999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61">
        <v>311</v>
      </c>
      <c r="F33" s="26">
        <f>SUM(G33:L33)</f>
        <v>87.805199999999999</v>
      </c>
      <c r="G33" s="27">
        <v>0</v>
      </c>
      <c r="H33" s="27">
        <v>0</v>
      </c>
      <c r="I33" s="27">
        <v>87.805199999999999</v>
      </c>
      <c r="J33" s="27">
        <v>0</v>
      </c>
      <c r="K33" s="27">
        <v>0</v>
      </c>
      <c r="L33" s="28">
        <v>0</v>
      </c>
      <c r="M33" s="26">
        <f>SUM(N33:S33)</f>
        <v>301.80279999999999</v>
      </c>
      <c r="N33" s="27">
        <v>0</v>
      </c>
      <c r="O33" s="27">
        <v>0</v>
      </c>
      <c r="P33" s="27">
        <v>301.80279999999999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87.805199999999999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87.805199999999999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301.80279999999999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301.80279999999999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301.80279999999999</v>
      </c>
      <c r="BY33" s="27">
        <v>0</v>
      </c>
      <c r="BZ33" s="27">
        <v>0</v>
      </c>
      <c r="CA33" s="27">
        <v>301.80279999999999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61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61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61">
        <v>341</v>
      </c>
      <c r="F36" s="26">
        <f t="shared" si="37"/>
        <v>289.55219999999997</v>
      </c>
      <c r="G36" s="27">
        <v>12.746700000000001</v>
      </c>
      <c r="H36" s="27">
        <v>0</v>
      </c>
      <c r="I36" s="27">
        <v>276.80549999999999</v>
      </c>
      <c r="J36" s="27">
        <v>0</v>
      </c>
      <c r="K36" s="27">
        <v>0</v>
      </c>
      <c r="L36" s="28">
        <v>0</v>
      </c>
      <c r="M36" s="26">
        <f t="shared" si="38"/>
        <v>983.52569999999992</v>
      </c>
      <c r="N36" s="27">
        <v>32.093499999999999</v>
      </c>
      <c r="O36" s="27">
        <v>0</v>
      </c>
      <c r="P36" s="27">
        <v>951.43219999999997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289.55219999999997</v>
      </c>
      <c r="BK36" s="26">
        <f t="shared" si="35"/>
        <v>12.746700000000001</v>
      </c>
      <c r="BL36" s="26">
        <f t="shared" si="35"/>
        <v>0</v>
      </c>
      <c r="BM36" s="26">
        <f t="shared" si="35"/>
        <v>276.80549999999999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983.52569999999992</v>
      </c>
      <c r="BR36" s="26">
        <f t="shared" si="36"/>
        <v>32.093499999999999</v>
      </c>
      <c r="BS36" s="26">
        <f t="shared" si="36"/>
        <v>0</v>
      </c>
      <c r="BT36" s="26">
        <f t="shared" si="36"/>
        <v>951.43219999999997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983.52569999999992</v>
      </c>
      <c r="BY36" s="27">
        <v>32.093499999999999</v>
      </c>
      <c r="BZ36" s="27">
        <v>0</v>
      </c>
      <c r="CA36" s="27">
        <v>951.43219999999997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61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61">
        <v>361</v>
      </c>
      <c r="F38" s="26">
        <f t="shared" si="37"/>
        <v>83.39</v>
      </c>
      <c r="G38" s="27">
        <v>0</v>
      </c>
      <c r="H38" s="27">
        <v>0</v>
      </c>
      <c r="I38" s="27">
        <v>83.39</v>
      </c>
      <c r="J38" s="27">
        <v>0</v>
      </c>
      <c r="K38" s="27">
        <v>0</v>
      </c>
      <c r="L38" s="28">
        <v>0</v>
      </c>
      <c r="M38" s="26">
        <f t="shared" si="38"/>
        <v>286.62689999999998</v>
      </c>
      <c r="N38" s="27">
        <v>0</v>
      </c>
      <c r="O38" s="27">
        <v>0</v>
      </c>
      <c r="P38" s="27">
        <v>286.62689999999998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83.39</v>
      </c>
      <c r="BK38" s="26">
        <f t="shared" si="35"/>
        <v>0</v>
      </c>
      <c r="BL38" s="26">
        <f t="shared" si="35"/>
        <v>0</v>
      </c>
      <c r="BM38" s="26">
        <f t="shared" si="35"/>
        <v>83.39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286.62689999999998</v>
      </c>
      <c r="BR38" s="26">
        <f t="shared" si="36"/>
        <v>0</v>
      </c>
      <c r="BS38" s="26">
        <f t="shared" si="36"/>
        <v>0</v>
      </c>
      <c r="BT38" s="26">
        <f t="shared" si="36"/>
        <v>286.62689999999998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286.62689999999998</v>
      </c>
      <c r="BY38" s="27">
        <v>0</v>
      </c>
      <c r="BZ38" s="27">
        <v>0</v>
      </c>
      <c r="CA38" s="27">
        <v>286.62689999999998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61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61">
        <v>400</v>
      </c>
      <c r="F40" s="22">
        <f t="shared" ref="F40:BQ40" si="49">SUM(F41:F47)</f>
        <v>1193.2114999999999</v>
      </c>
      <c r="G40" s="22">
        <f t="shared" si="49"/>
        <v>2.4201000000000001</v>
      </c>
      <c r="H40" s="22">
        <f t="shared" si="49"/>
        <v>0</v>
      </c>
      <c r="I40" s="22">
        <f t="shared" si="49"/>
        <v>662.07629999999995</v>
      </c>
      <c r="J40" s="22">
        <f t="shared" si="49"/>
        <v>528.71510000000001</v>
      </c>
      <c r="K40" s="22">
        <f t="shared" si="49"/>
        <v>0</v>
      </c>
      <c r="L40" s="23">
        <f t="shared" si="49"/>
        <v>0</v>
      </c>
      <c r="M40" s="22">
        <f t="shared" si="49"/>
        <v>4183.1954000000005</v>
      </c>
      <c r="N40" s="22">
        <f t="shared" si="49"/>
        <v>6.1369999999999996</v>
      </c>
      <c r="O40" s="22">
        <f t="shared" si="49"/>
        <v>0</v>
      </c>
      <c r="P40" s="22">
        <f t="shared" si="49"/>
        <v>2282.6397999999999</v>
      </c>
      <c r="Q40" s="22">
        <f t="shared" si="49"/>
        <v>1894.4186000000002</v>
      </c>
      <c r="R40" s="22">
        <f t="shared" si="49"/>
        <v>0</v>
      </c>
      <c r="S40" s="23">
        <f t="shared" si="49"/>
        <v>0</v>
      </c>
      <c r="T40" s="22">
        <f t="shared" si="49"/>
        <v>0.66830000000000001</v>
      </c>
      <c r="U40" s="22">
        <f t="shared" si="49"/>
        <v>0</v>
      </c>
      <c r="V40" s="22">
        <f t="shared" si="49"/>
        <v>0</v>
      </c>
      <c r="W40" s="22">
        <f t="shared" si="49"/>
        <v>0.66830000000000001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2.4361000000000002</v>
      </c>
      <c r="AB40" s="22">
        <f t="shared" si="49"/>
        <v>0</v>
      </c>
      <c r="AC40" s="22">
        <f t="shared" si="49"/>
        <v>0</v>
      </c>
      <c r="AD40" s="22">
        <f t="shared" si="49"/>
        <v>2.4361000000000002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1193.8797999999999</v>
      </c>
      <c r="BK40" s="22">
        <f t="shared" si="49"/>
        <v>2.4201000000000001</v>
      </c>
      <c r="BL40" s="22">
        <f t="shared" si="49"/>
        <v>0</v>
      </c>
      <c r="BM40" s="22">
        <f t="shared" si="49"/>
        <v>662.74459999999999</v>
      </c>
      <c r="BN40" s="22">
        <f t="shared" si="49"/>
        <v>528.71510000000001</v>
      </c>
      <c r="BO40" s="22">
        <f t="shared" si="49"/>
        <v>0</v>
      </c>
      <c r="BP40" s="23">
        <f t="shared" si="49"/>
        <v>0</v>
      </c>
      <c r="BQ40" s="22">
        <f t="shared" si="49"/>
        <v>4185.6315000000004</v>
      </c>
      <c r="BR40" s="22">
        <f t="shared" ref="BR40:CK40" si="50">SUM(BR41:BR47)</f>
        <v>6.1369999999999996</v>
      </c>
      <c r="BS40" s="22">
        <f t="shared" si="50"/>
        <v>0</v>
      </c>
      <c r="BT40" s="22">
        <f t="shared" si="50"/>
        <v>2285.0758999999998</v>
      </c>
      <c r="BU40" s="22">
        <f t="shared" si="50"/>
        <v>1894.4186000000002</v>
      </c>
      <c r="BV40" s="22">
        <f t="shared" si="50"/>
        <v>0</v>
      </c>
      <c r="BW40" s="23">
        <f t="shared" si="50"/>
        <v>0</v>
      </c>
      <c r="BX40" s="22">
        <f t="shared" si="50"/>
        <v>4185.6315000000004</v>
      </c>
      <c r="BY40" s="22">
        <f t="shared" si="50"/>
        <v>6.1369999999999996</v>
      </c>
      <c r="BZ40" s="22">
        <f t="shared" si="50"/>
        <v>0</v>
      </c>
      <c r="CA40" s="22">
        <f t="shared" si="50"/>
        <v>2285.0759000000003</v>
      </c>
      <c r="CB40" s="22">
        <f t="shared" si="50"/>
        <v>1894.4186000000002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61">
        <v>411</v>
      </c>
      <c r="F41" s="26">
        <f>SUM(G41:L41)</f>
        <v>19.1297</v>
      </c>
      <c r="G41" s="27">
        <v>0</v>
      </c>
      <c r="H41" s="27">
        <v>0</v>
      </c>
      <c r="I41" s="27">
        <v>18.282900000000001</v>
      </c>
      <c r="J41" s="27">
        <v>0.8468</v>
      </c>
      <c r="K41" s="27">
        <v>0</v>
      </c>
      <c r="L41" s="28">
        <v>0</v>
      </c>
      <c r="M41" s="26">
        <f>SUM(N41:S41)</f>
        <v>61.219300000000004</v>
      </c>
      <c r="N41" s="27">
        <v>0</v>
      </c>
      <c r="O41" s="27">
        <v>0</v>
      </c>
      <c r="P41" s="27">
        <v>58.181600000000003</v>
      </c>
      <c r="Q41" s="27">
        <v>3.0377000000000001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19.1297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18.282900000000001</v>
      </c>
      <c r="BN41" s="26">
        <f t="shared" si="51"/>
        <v>0.8468</v>
      </c>
      <c r="BO41" s="26">
        <f t="shared" si="51"/>
        <v>0</v>
      </c>
      <c r="BP41" s="29">
        <f t="shared" si="51"/>
        <v>0</v>
      </c>
      <c r="BQ41" s="26">
        <f>SUM(BR41:BW41)</f>
        <v>61.219300000000004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58.181600000000003</v>
      </c>
      <c r="BU41" s="26">
        <f t="shared" si="52"/>
        <v>3.0377000000000001</v>
      </c>
      <c r="BV41" s="26">
        <f t="shared" si="52"/>
        <v>0</v>
      </c>
      <c r="BW41" s="29">
        <f t="shared" si="52"/>
        <v>0</v>
      </c>
      <c r="BX41" s="26">
        <f>SUM(BY41:CD41)</f>
        <v>61.219300000000004</v>
      </c>
      <c r="BY41" s="27">
        <v>0</v>
      </c>
      <c r="BZ41" s="27">
        <v>0</v>
      </c>
      <c r="CA41" s="27">
        <v>58.181600000000003</v>
      </c>
      <c r="CB41" s="27">
        <v>3.0377000000000001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61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61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61">
        <v>441</v>
      </c>
      <c r="F44" s="26">
        <f t="shared" si="53"/>
        <v>949.50009999999997</v>
      </c>
      <c r="G44" s="27">
        <v>2.4201000000000001</v>
      </c>
      <c r="H44" s="27">
        <v>0</v>
      </c>
      <c r="I44" s="27">
        <v>475.99130000000002</v>
      </c>
      <c r="J44" s="27">
        <v>471.08870000000002</v>
      </c>
      <c r="K44" s="27">
        <v>0</v>
      </c>
      <c r="L44" s="28">
        <v>0</v>
      </c>
      <c r="M44" s="26">
        <f t="shared" si="54"/>
        <v>3338.4955</v>
      </c>
      <c r="N44" s="27">
        <v>6.1369999999999996</v>
      </c>
      <c r="O44" s="27">
        <v>0</v>
      </c>
      <c r="P44" s="27">
        <v>1644.6623</v>
      </c>
      <c r="Q44" s="27">
        <v>1687.6962000000001</v>
      </c>
      <c r="R44" s="27">
        <v>0</v>
      </c>
      <c r="S44" s="28">
        <v>0</v>
      </c>
      <c r="T44" s="26">
        <f t="shared" si="55"/>
        <v>0.66830000000000001</v>
      </c>
      <c r="U44" s="27">
        <v>0</v>
      </c>
      <c r="V44" s="27">
        <v>0</v>
      </c>
      <c r="W44" s="27">
        <v>0.66830000000000001</v>
      </c>
      <c r="X44" s="27">
        <v>0</v>
      </c>
      <c r="Y44" s="27">
        <v>0</v>
      </c>
      <c r="Z44" s="28">
        <v>0</v>
      </c>
      <c r="AA44" s="26">
        <f t="shared" si="56"/>
        <v>2.4361000000000002</v>
      </c>
      <c r="AB44" s="27">
        <v>0</v>
      </c>
      <c r="AC44" s="27">
        <v>0</v>
      </c>
      <c r="AD44" s="27">
        <v>2.4361000000000002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950.16840000000002</v>
      </c>
      <c r="BK44" s="26">
        <f t="shared" si="51"/>
        <v>2.4201000000000001</v>
      </c>
      <c r="BL44" s="26">
        <f t="shared" si="51"/>
        <v>0</v>
      </c>
      <c r="BM44" s="26">
        <f t="shared" si="51"/>
        <v>476.65960000000001</v>
      </c>
      <c r="BN44" s="26">
        <f t="shared" si="51"/>
        <v>471.08870000000002</v>
      </c>
      <c r="BO44" s="26">
        <f t="shared" si="51"/>
        <v>0</v>
      </c>
      <c r="BP44" s="29">
        <f t="shared" si="51"/>
        <v>0</v>
      </c>
      <c r="BQ44" s="26">
        <f t="shared" si="62"/>
        <v>3340.9315999999999</v>
      </c>
      <c r="BR44" s="26">
        <f t="shared" si="52"/>
        <v>6.1369999999999996</v>
      </c>
      <c r="BS44" s="26">
        <f t="shared" si="52"/>
        <v>0</v>
      </c>
      <c r="BT44" s="26">
        <f t="shared" si="52"/>
        <v>1647.0983999999999</v>
      </c>
      <c r="BU44" s="26">
        <f t="shared" si="52"/>
        <v>1687.6962000000001</v>
      </c>
      <c r="BV44" s="26">
        <f t="shared" si="52"/>
        <v>0</v>
      </c>
      <c r="BW44" s="29">
        <f t="shared" si="52"/>
        <v>0</v>
      </c>
      <c r="BX44" s="26">
        <f t="shared" si="63"/>
        <v>3340.9315999999999</v>
      </c>
      <c r="BY44" s="27">
        <v>6.1369999999999996</v>
      </c>
      <c r="BZ44" s="27">
        <v>0</v>
      </c>
      <c r="CA44" s="27">
        <v>1647.0984000000001</v>
      </c>
      <c r="CB44" s="27">
        <v>1687.6962000000001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61">
        <v>451</v>
      </c>
      <c r="F45" s="26">
        <f t="shared" si="53"/>
        <v>2.2101999999999999</v>
      </c>
      <c r="G45" s="27">
        <v>0</v>
      </c>
      <c r="H45" s="27">
        <v>0</v>
      </c>
      <c r="I45" s="27">
        <v>2.0594000000000001</v>
      </c>
      <c r="J45" s="27">
        <v>0.15079999999999999</v>
      </c>
      <c r="K45" s="27">
        <v>0</v>
      </c>
      <c r="L45" s="28">
        <v>0</v>
      </c>
      <c r="M45" s="26">
        <f t="shared" si="54"/>
        <v>7.6567000000000007</v>
      </c>
      <c r="N45" s="27">
        <v>0</v>
      </c>
      <c r="O45" s="27">
        <v>0</v>
      </c>
      <c r="P45" s="27">
        <v>7.1157000000000004</v>
      </c>
      <c r="Q45" s="27">
        <v>0.54100000000000004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2.2101999999999999</v>
      </c>
      <c r="BK45" s="26">
        <f t="shared" si="51"/>
        <v>0</v>
      </c>
      <c r="BL45" s="26">
        <f t="shared" si="51"/>
        <v>0</v>
      </c>
      <c r="BM45" s="26">
        <f t="shared" si="51"/>
        <v>2.0594000000000001</v>
      </c>
      <c r="BN45" s="26">
        <f t="shared" si="51"/>
        <v>0.15079999999999999</v>
      </c>
      <c r="BO45" s="26">
        <f t="shared" si="51"/>
        <v>0</v>
      </c>
      <c r="BP45" s="29">
        <f t="shared" si="51"/>
        <v>0</v>
      </c>
      <c r="BQ45" s="26">
        <f t="shared" si="62"/>
        <v>7.6567000000000007</v>
      </c>
      <c r="BR45" s="26">
        <f t="shared" si="52"/>
        <v>0</v>
      </c>
      <c r="BS45" s="26">
        <f t="shared" si="52"/>
        <v>0</v>
      </c>
      <c r="BT45" s="26">
        <f t="shared" si="52"/>
        <v>7.1157000000000004</v>
      </c>
      <c r="BU45" s="26">
        <f t="shared" si="52"/>
        <v>0.54100000000000004</v>
      </c>
      <c r="BV45" s="26">
        <f t="shared" si="52"/>
        <v>0</v>
      </c>
      <c r="BW45" s="29">
        <f t="shared" si="52"/>
        <v>0</v>
      </c>
      <c r="BX45" s="26">
        <f t="shared" si="63"/>
        <v>7.6567000000000007</v>
      </c>
      <c r="BY45" s="27">
        <v>0</v>
      </c>
      <c r="BZ45" s="27">
        <v>0</v>
      </c>
      <c r="CA45" s="27">
        <v>7.1157000000000004</v>
      </c>
      <c r="CB45" s="27">
        <v>0.54100000000000004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61">
        <v>461</v>
      </c>
      <c r="F46" s="26">
        <f t="shared" si="53"/>
        <v>222.37150000000003</v>
      </c>
      <c r="G46" s="27">
        <v>0</v>
      </c>
      <c r="H46" s="27">
        <v>0</v>
      </c>
      <c r="I46" s="27">
        <v>165.74270000000001</v>
      </c>
      <c r="J46" s="27">
        <v>56.628799999999998</v>
      </c>
      <c r="K46" s="27">
        <v>0</v>
      </c>
      <c r="L46" s="28">
        <v>0</v>
      </c>
      <c r="M46" s="26">
        <f t="shared" si="54"/>
        <v>775.82389999999998</v>
      </c>
      <c r="N46" s="27">
        <v>0</v>
      </c>
      <c r="O46" s="27">
        <v>0</v>
      </c>
      <c r="P46" s="27">
        <v>572.68020000000001</v>
      </c>
      <c r="Q46" s="27">
        <v>203.1437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222.37150000000003</v>
      </c>
      <c r="BK46" s="26">
        <f t="shared" si="51"/>
        <v>0</v>
      </c>
      <c r="BL46" s="26">
        <f t="shared" si="51"/>
        <v>0</v>
      </c>
      <c r="BM46" s="26">
        <f t="shared" si="51"/>
        <v>165.74270000000001</v>
      </c>
      <c r="BN46" s="26">
        <f t="shared" si="51"/>
        <v>56.628799999999998</v>
      </c>
      <c r="BO46" s="26">
        <f t="shared" si="51"/>
        <v>0</v>
      </c>
      <c r="BP46" s="29">
        <f t="shared" si="51"/>
        <v>0</v>
      </c>
      <c r="BQ46" s="26">
        <f t="shared" si="62"/>
        <v>775.82389999999998</v>
      </c>
      <c r="BR46" s="26">
        <f t="shared" si="52"/>
        <v>0</v>
      </c>
      <c r="BS46" s="26">
        <f t="shared" si="52"/>
        <v>0</v>
      </c>
      <c r="BT46" s="26">
        <f t="shared" si="52"/>
        <v>572.68020000000001</v>
      </c>
      <c r="BU46" s="26">
        <f t="shared" si="52"/>
        <v>203.1437</v>
      </c>
      <c r="BV46" s="26">
        <f t="shared" si="52"/>
        <v>0</v>
      </c>
      <c r="BW46" s="29">
        <f t="shared" si="52"/>
        <v>0</v>
      </c>
      <c r="BX46" s="26">
        <f t="shared" si="63"/>
        <v>775.82389999999998</v>
      </c>
      <c r="BY46" s="27">
        <v>0</v>
      </c>
      <c r="BZ46" s="27">
        <v>0</v>
      </c>
      <c r="CA46" s="27">
        <v>572.68020000000001</v>
      </c>
      <c r="CB46" s="27">
        <v>203.1437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61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61">
        <v>500</v>
      </c>
      <c r="F48" s="26">
        <f t="shared" si="53"/>
        <v>237.13200000000001</v>
      </c>
      <c r="G48" s="34">
        <v>0</v>
      </c>
      <c r="H48" s="34">
        <v>11.263999999999999</v>
      </c>
      <c r="I48" s="34">
        <v>83.635999999999996</v>
      </c>
      <c r="J48" s="34">
        <v>142.232</v>
      </c>
      <c r="K48" s="34">
        <v>0</v>
      </c>
      <c r="L48" s="35">
        <v>0</v>
      </c>
      <c r="M48" s="26">
        <f t="shared" si="54"/>
        <v>428.12290000000002</v>
      </c>
      <c r="N48" s="34">
        <v>0</v>
      </c>
      <c r="O48" s="34">
        <v>20.335999999999999</v>
      </c>
      <c r="P48" s="34">
        <v>150.9984</v>
      </c>
      <c r="Q48" s="34">
        <v>256.7885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237.13200000000001</v>
      </c>
      <c r="BK48" s="26">
        <f t="shared" si="51"/>
        <v>0</v>
      </c>
      <c r="BL48" s="26">
        <f>AJ48+V48+H48</f>
        <v>11.263999999999999</v>
      </c>
      <c r="BM48" s="26">
        <f>AK48+W48+I48</f>
        <v>83.635999999999996</v>
      </c>
      <c r="BN48" s="26">
        <f>AL48+X48+J48</f>
        <v>142.232</v>
      </c>
      <c r="BO48" s="26">
        <f>AM48+Y48+K48</f>
        <v>0</v>
      </c>
      <c r="BP48" s="29">
        <f>AN48+Z48+L48</f>
        <v>0</v>
      </c>
      <c r="BQ48" s="26">
        <f t="shared" si="62"/>
        <v>428.12290000000002</v>
      </c>
      <c r="BR48" s="26">
        <f t="shared" si="52"/>
        <v>0</v>
      </c>
      <c r="BS48" s="26">
        <f t="shared" si="52"/>
        <v>20.335999999999999</v>
      </c>
      <c r="BT48" s="26">
        <f t="shared" si="52"/>
        <v>150.9984</v>
      </c>
      <c r="BU48" s="26">
        <f t="shared" si="52"/>
        <v>256.7885</v>
      </c>
      <c r="BV48" s="26">
        <f t="shared" si="52"/>
        <v>0</v>
      </c>
      <c r="BW48" s="29">
        <f t="shared" si="52"/>
        <v>0</v>
      </c>
      <c r="BX48" s="26">
        <f t="shared" si="63"/>
        <v>428.12290000000002</v>
      </c>
      <c r="BY48" s="34">
        <v>0</v>
      </c>
      <c r="BZ48" s="34">
        <v>20.335999999999999</v>
      </c>
      <c r="CA48" s="34">
        <v>150.9984</v>
      </c>
      <c r="CB48" s="34">
        <v>256.7885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63">
        <v>600</v>
      </c>
      <c r="F49" s="26">
        <f>SUM(F17:F23)+SUM(F25:F31)+SUM(F33:F39)+SUM(F41:F47)</f>
        <v>1653.9588999999999</v>
      </c>
      <c r="G49" s="26">
        <f t="shared" ref="G49:BR49" si="65">SUM(G17:G23)+SUM(G25:G31)+SUM(G33:G39)+SUM(G41:G47)</f>
        <v>15.1668</v>
      </c>
      <c r="H49" s="26">
        <f t="shared" si="65"/>
        <v>0</v>
      </c>
      <c r="I49" s="26">
        <f t="shared" si="65"/>
        <v>1110.077</v>
      </c>
      <c r="J49" s="26">
        <f t="shared" si="65"/>
        <v>528.71510000000001</v>
      </c>
      <c r="K49" s="26">
        <f t="shared" si="65"/>
        <v>0</v>
      </c>
      <c r="L49" s="29">
        <f t="shared" si="65"/>
        <v>0</v>
      </c>
      <c r="M49" s="38">
        <f t="shared" si="65"/>
        <v>5755.1508000000003</v>
      </c>
      <c r="N49" s="26">
        <f t="shared" si="65"/>
        <v>38.230499999999999</v>
      </c>
      <c r="O49" s="26">
        <f t="shared" si="65"/>
        <v>0</v>
      </c>
      <c r="P49" s="26">
        <f t="shared" si="65"/>
        <v>3822.5016999999998</v>
      </c>
      <c r="Q49" s="26">
        <f t="shared" si="65"/>
        <v>1894.4186000000002</v>
      </c>
      <c r="R49" s="26">
        <f t="shared" si="65"/>
        <v>0</v>
      </c>
      <c r="S49" s="29">
        <f t="shared" si="65"/>
        <v>0</v>
      </c>
      <c r="T49" s="38">
        <f t="shared" si="65"/>
        <v>0.66830000000000001</v>
      </c>
      <c r="U49" s="26">
        <f t="shared" si="65"/>
        <v>0</v>
      </c>
      <c r="V49" s="26">
        <f t="shared" si="65"/>
        <v>0</v>
      </c>
      <c r="W49" s="26">
        <f t="shared" si="65"/>
        <v>0.66830000000000001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2.4361000000000002</v>
      </c>
      <c r="AB49" s="26">
        <f t="shared" si="65"/>
        <v>0</v>
      </c>
      <c r="AC49" s="26">
        <f t="shared" si="65"/>
        <v>0</v>
      </c>
      <c r="AD49" s="26">
        <f t="shared" si="65"/>
        <v>2.4361000000000002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485.92619999999999</v>
      </c>
      <c r="AI49" s="26">
        <f t="shared" si="65"/>
        <v>0</v>
      </c>
      <c r="AJ49" s="26">
        <f t="shared" si="65"/>
        <v>59.165599999999998</v>
      </c>
      <c r="AK49" s="26">
        <f t="shared" si="65"/>
        <v>426.76059999999995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1036.9957999999999</v>
      </c>
      <c r="AP49" s="26">
        <f t="shared" si="65"/>
        <v>0</v>
      </c>
      <c r="AQ49" s="26">
        <f t="shared" si="65"/>
        <v>151.70429999999999</v>
      </c>
      <c r="AR49" s="26">
        <f t="shared" si="65"/>
        <v>885.29150000000004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2.2255000000000003</v>
      </c>
      <c r="AW49" s="26">
        <f t="shared" si="65"/>
        <v>0</v>
      </c>
      <c r="AX49" s="26">
        <f t="shared" si="65"/>
        <v>0.29409999999999997</v>
      </c>
      <c r="AY49" s="26">
        <f t="shared" si="65"/>
        <v>1.9314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582.68110000000001</v>
      </c>
      <c r="BD49" s="26">
        <f t="shared" si="65"/>
        <v>0</v>
      </c>
      <c r="BE49" s="26">
        <f t="shared" si="65"/>
        <v>64.796000000000006</v>
      </c>
      <c r="BF49" s="26">
        <f t="shared" si="65"/>
        <v>517.88509999999997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2140.5533999999998</v>
      </c>
      <c r="BK49" s="26">
        <f t="shared" si="65"/>
        <v>15.1668</v>
      </c>
      <c r="BL49" s="26">
        <f t="shared" si="65"/>
        <v>59.165599999999998</v>
      </c>
      <c r="BM49" s="26">
        <f t="shared" si="65"/>
        <v>1537.5058999999999</v>
      </c>
      <c r="BN49" s="26">
        <f t="shared" si="65"/>
        <v>528.71510000000001</v>
      </c>
      <c r="BO49" s="26">
        <f t="shared" si="65"/>
        <v>0</v>
      </c>
      <c r="BP49" s="29">
        <f t="shared" si="65"/>
        <v>0</v>
      </c>
      <c r="BQ49" s="30">
        <f t="shared" si="65"/>
        <v>6794.5826999999999</v>
      </c>
      <c r="BR49" s="26">
        <f t="shared" si="65"/>
        <v>38.230499999999999</v>
      </c>
      <c r="BS49" s="26">
        <f t="shared" ref="BS49:CK49" si="66">SUM(BS17:BS23)+SUM(BS25:BS31)+SUM(BS33:BS39)+SUM(BS41:BS47)</f>
        <v>151.70429999999999</v>
      </c>
      <c r="BT49" s="26">
        <f t="shared" si="66"/>
        <v>4710.2293</v>
      </c>
      <c r="BU49" s="26">
        <f t="shared" si="66"/>
        <v>1894.4186000000002</v>
      </c>
      <c r="BV49" s="26">
        <f t="shared" si="66"/>
        <v>0</v>
      </c>
      <c r="BW49" s="29">
        <f t="shared" si="66"/>
        <v>0</v>
      </c>
      <c r="BX49" s="38">
        <f t="shared" si="66"/>
        <v>6773.4356000000007</v>
      </c>
      <c r="BY49" s="26">
        <f t="shared" si="66"/>
        <v>38.230499999999999</v>
      </c>
      <c r="BZ49" s="26">
        <f t="shared" si="66"/>
        <v>146.72229999999999</v>
      </c>
      <c r="CA49" s="26">
        <f t="shared" si="66"/>
        <v>4694.0642000000007</v>
      </c>
      <c r="CB49" s="26">
        <f t="shared" si="66"/>
        <v>1894.4186000000002</v>
      </c>
      <c r="CC49" s="26">
        <f t="shared" si="66"/>
        <v>0</v>
      </c>
      <c r="CD49" s="29">
        <f t="shared" si="66"/>
        <v>0</v>
      </c>
      <c r="CE49" s="30">
        <f t="shared" si="66"/>
        <v>21.147099999999998</v>
      </c>
      <c r="CF49" s="26">
        <f t="shared" si="66"/>
        <v>0</v>
      </c>
      <c r="CG49" s="26">
        <f t="shared" si="66"/>
        <v>4.9820000000000002</v>
      </c>
      <c r="CH49" s="26">
        <f t="shared" si="66"/>
        <v>16.165099999999999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IF([7]Титульный!$G$40="","",[7]Титульный!$G$40)</f>
        <v>Колесник Алина Владимировна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59" t="s">
        <v>41</v>
      </c>
      <c r="E56" s="93" t="str">
        <f>IF([7]Титульный!$G$49="","",[7]Титульный!$G$49)</f>
        <v>начальник отдела сбыта</v>
      </c>
      <c r="F56" s="93"/>
      <c r="G56" s="60"/>
      <c r="H56" s="93" t="str">
        <f>IF([7]Титульный!$G$48="","",[7]Титульный!$G$48)</f>
        <v>Панина Елена Петровна</v>
      </c>
      <c r="I56" s="93"/>
      <c r="J56" s="93"/>
      <c r="K56" s="60"/>
      <c r="L56" s="45"/>
      <c r="M56" s="45"/>
    </row>
    <row r="57" spans="1:89" s="41" customFormat="1" ht="12.75" x14ac:dyDescent="0.2">
      <c r="A57" s="40"/>
      <c r="D57" s="59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59" t="s">
        <v>44</v>
      </c>
    </row>
    <row r="59" spans="1:89" s="41" customFormat="1" ht="12.75" x14ac:dyDescent="0.2">
      <c r="A59" s="40"/>
      <c r="E59" s="93" t="str">
        <f>IF([7]Титульный!$G$50="","",[7]Титульный!$G$50)</f>
        <v>(42355)23503</v>
      </c>
      <c r="F59" s="93"/>
      <c r="G59" s="93"/>
      <c r="I59" s="47" t="s">
        <v>45</v>
      </c>
      <c r="J59" s="59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  <mergeCell ref="BR13:BW13"/>
    <mergeCell ref="BX13:BX14"/>
    <mergeCell ref="BY13:CD13"/>
    <mergeCell ref="CE13:CE14"/>
    <mergeCell ref="CF13:CK13"/>
    <mergeCell ref="E52:H52"/>
    <mergeCell ref="J52:K52"/>
    <mergeCell ref="AW13:BB13"/>
    <mergeCell ref="BC13:BC14"/>
    <mergeCell ref="BD13:BI13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7" workbookViewId="0">
      <selection activeCell="J30" sqref="J30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5" width="10.28515625" style="1" customWidth="1"/>
    <col min="36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2" width="10.5703125" style="1" customWidth="1"/>
    <col min="43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1" width="10.28515625" style="1" customWidth="1"/>
    <col min="292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8" width="10.5703125" style="1" customWidth="1"/>
    <col min="299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7" width="10.28515625" style="1" customWidth="1"/>
    <col min="548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4" width="10.5703125" style="1" customWidth="1"/>
    <col min="555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3" width="10.28515625" style="1" customWidth="1"/>
    <col min="804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0" width="10.5703125" style="1" customWidth="1"/>
    <col min="811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59" width="10.28515625" style="1" customWidth="1"/>
    <col min="1060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6" width="10.5703125" style="1" customWidth="1"/>
    <col min="1067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5" width="10.28515625" style="1" customWidth="1"/>
    <col min="1316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2" width="10.5703125" style="1" customWidth="1"/>
    <col min="1323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1" width="10.28515625" style="1" customWidth="1"/>
    <col min="1572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8" width="10.5703125" style="1" customWidth="1"/>
    <col min="1579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7" width="10.28515625" style="1" customWidth="1"/>
    <col min="1828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4" width="10.5703125" style="1" customWidth="1"/>
    <col min="1835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3" width="10.28515625" style="1" customWidth="1"/>
    <col min="2084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0" width="10.5703125" style="1" customWidth="1"/>
    <col min="2091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39" width="10.28515625" style="1" customWidth="1"/>
    <col min="2340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6" width="10.5703125" style="1" customWidth="1"/>
    <col min="2347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5" width="10.28515625" style="1" customWidth="1"/>
    <col min="2596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2" width="10.5703125" style="1" customWidth="1"/>
    <col min="2603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1" width="10.28515625" style="1" customWidth="1"/>
    <col min="2852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8" width="10.5703125" style="1" customWidth="1"/>
    <col min="2859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7" width="10.28515625" style="1" customWidth="1"/>
    <col min="3108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4" width="10.5703125" style="1" customWidth="1"/>
    <col min="3115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3" width="10.28515625" style="1" customWidth="1"/>
    <col min="3364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0" width="10.5703125" style="1" customWidth="1"/>
    <col min="3371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19" width="10.28515625" style="1" customWidth="1"/>
    <col min="3620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6" width="10.5703125" style="1" customWidth="1"/>
    <col min="3627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5" width="10.28515625" style="1" customWidth="1"/>
    <col min="3876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2" width="10.5703125" style="1" customWidth="1"/>
    <col min="3883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1" width="10.28515625" style="1" customWidth="1"/>
    <col min="4132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8" width="10.5703125" style="1" customWidth="1"/>
    <col min="4139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7" width="10.28515625" style="1" customWidth="1"/>
    <col min="4388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4" width="10.5703125" style="1" customWidth="1"/>
    <col min="4395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3" width="10.28515625" style="1" customWidth="1"/>
    <col min="4644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0" width="10.5703125" style="1" customWidth="1"/>
    <col min="4651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899" width="10.28515625" style="1" customWidth="1"/>
    <col min="4900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6" width="10.5703125" style="1" customWidth="1"/>
    <col min="4907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5" width="10.28515625" style="1" customWidth="1"/>
    <col min="5156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2" width="10.5703125" style="1" customWidth="1"/>
    <col min="5163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1" width="10.28515625" style="1" customWidth="1"/>
    <col min="5412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8" width="10.5703125" style="1" customWidth="1"/>
    <col min="5419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7" width="10.28515625" style="1" customWidth="1"/>
    <col min="5668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4" width="10.5703125" style="1" customWidth="1"/>
    <col min="5675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3" width="10.28515625" style="1" customWidth="1"/>
    <col min="5924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0" width="10.5703125" style="1" customWidth="1"/>
    <col min="5931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79" width="10.28515625" style="1" customWidth="1"/>
    <col min="6180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6" width="10.5703125" style="1" customWidth="1"/>
    <col min="6187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5" width="10.28515625" style="1" customWidth="1"/>
    <col min="6436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2" width="10.5703125" style="1" customWidth="1"/>
    <col min="6443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1" width="10.28515625" style="1" customWidth="1"/>
    <col min="6692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8" width="10.5703125" style="1" customWidth="1"/>
    <col min="6699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7" width="10.28515625" style="1" customWidth="1"/>
    <col min="6948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4" width="10.5703125" style="1" customWidth="1"/>
    <col min="6955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3" width="10.28515625" style="1" customWidth="1"/>
    <col min="7204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0" width="10.5703125" style="1" customWidth="1"/>
    <col min="7211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59" width="10.28515625" style="1" customWidth="1"/>
    <col min="7460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6" width="10.5703125" style="1" customWidth="1"/>
    <col min="7467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5" width="10.28515625" style="1" customWidth="1"/>
    <col min="7716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2" width="10.5703125" style="1" customWidth="1"/>
    <col min="7723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1" width="10.28515625" style="1" customWidth="1"/>
    <col min="7972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8" width="10.5703125" style="1" customWidth="1"/>
    <col min="7979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7" width="10.28515625" style="1" customWidth="1"/>
    <col min="8228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4" width="10.5703125" style="1" customWidth="1"/>
    <col min="8235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3" width="10.28515625" style="1" customWidth="1"/>
    <col min="8484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0" width="10.5703125" style="1" customWidth="1"/>
    <col min="8491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39" width="10.28515625" style="1" customWidth="1"/>
    <col min="8740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6" width="10.5703125" style="1" customWidth="1"/>
    <col min="8747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5" width="10.28515625" style="1" customWidth="1"/>
    <col min="8996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2" width="10.5703125" style="1" customWidth="1"/>
    <col min="9003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1" width="10.28515625" style="1" customWidth="1"/>
    <col min="9252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8" width="10.5703125" style="1" customWidth="1"/>
    <col min="9259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7" width="10.28515625" style="1" customWidth="1"/>
    <col min="9508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4" width="10.5703125" style="1" customWidth="1"/>
    <col min="9515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3" width="10.28515625" style="1" customWidth="1"/>
    <col min="9764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0" width="10.5703125" style="1" customWidth="1"/>
    <col min="9771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19" width="10.28515625" style="1" customWidth="1"/>
    <col min="10020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6" width="10.5703125" style="1" customWidth="1"/>
    <col min="10027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5" width="10.28515625" style="1" customWidth="1"/>
    <col min="10276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2" width="10.5703125" style="1" customWidth="1"/>
    <col min="10283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1" width="10.28515625" style="1" customWidth="1"/>
    <col min="10532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8" width="10.5703125" style="1" customWidth="1"/>
    <col min="10539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7" width="10.28515625" style="1" customWidth="1"/>
    <col min="10788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4" width="10.5703125" style="1" customWidth="1"/>
    <col min="10795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3" width="10.28515625" style="1" customWidth="1"/>
    <col min="11044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0" width="10.5703125" style="1" customWidth="1"/>
    <col min="11051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299" width="10.28515625" style="1" customWidth="1"/>
    <col min="11300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6" width="10.5703125" style="1" customWidth="1"/>
    <col min="11307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5" width="10.28515625" style="1" customWidth="1"/>
    <col min="11556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2" width="10.5703125" style="1" customWidth="1"/>
    <col min="11563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1" width="10.28515625" style="1" customWidth="1"/>
    <col min="11812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8" width="10.5703125" style="1" customWidth="1"/>
    <col min="11819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7" width="10.28515625" style="1" customWidth="1"/>
    <col min="12068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4" width="10.5703125" style="1" customWidth="1"/>
    <col min="12075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3" width="10.28515625" style="1" customWidth="1"/>
    <col min="12324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0" width="10.5703125" style="1" customWidth="1"/>
    <col min="12331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79" width="10.28515625" style="1" customWidth="1"/>
    <col min="12580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6" width="10.5703125" style="1" customWidth="1"/>
    <col min="12587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5" width="10.28515625" style="1" customWidth="1"/>
    <col min="12836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2" width="10.5703125" style="1" customWidth="1"/>
    <col min="12843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1" width="10.28515625" style="1" customWidth="1"/>
    <col min="13092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8" width="10.5703125" style="1" customWidth="1"/>
    <col min="13099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7" width="10.28515625" style="1" customWidth="1"/>
    <col min="13348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4" width="10.5703125" style="1" customWidth="1"/>
    <col min="13355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3" width="10.28515625" style="1" customWidth="1"/>
    <col min="13604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0" width="10.5703125" style="1" customWidth="1"/>
    <col min="13611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59" width="10.28515625" style="1" customWidth="1"/>
    <col min="13860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6" width="10.5703125" style="1" customWidth="1"/>
    <col min="13867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5" width="10.28515625" style="1" customWidth="1"/>
    <col min="14116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2" width="10.5703125" style="1" customWidth="1"/>
    <col min="14123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1" width="10.28515625" style="1" customWidth="1"/>
    <col min="14372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8" width="10.5703125" style="1" customWidth="1"/>
    <col min="14379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7" width="10.28515625" style="1" customWidth="1"/>
    <col min="14628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4" width="10.5703125" style="1" customWidth="1"/>
    <col min="14635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3" width="10.28515625" style="1" customWidth="1"/>
    <col min="14884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0" width="10.5703125" style="1" customWidth="1"/>
    <col min="14891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39" width="10.28515625" style="1" customWidth="1"/>
    <col min="15140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6" width="10.5703125" style="1" customWidth="1"/>
    <col min="15147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5" width="10.28515625" style="1" customWidth="1"/>
    <col min="15396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2" width="10.5703125" style="1" customWidth="1"/>
    <col min="15403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1" width="10.28515625" style="1" customWidth="1"/>
    <col min="15652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8" width="10.5703125" style="1" customWidth="1"/>
    <col min="15659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7" width="10.28515625" style="1" customWidth="1"/>
    <col min="15908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4" width="10.5703125" style="1" customWidth="1"/>
    <col min="15915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3" width="10.28515625" style="1" customWidth="1"/>
    <col min="16164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0" width="10.5703125" style="1" customWidth="1"/>
    <col min="16171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66" t="s">
        <v>19</v>
      </c>
      <c r="H14" s="66" t="s">
        <v>20</v>
      </c>
      <c r="I14" s="66" t="s">
        <v>21</v>
      </c>
      <c r="J14" s="66" t="s">
        <v>22</v>
      </c>
      <c r="K14" s="66" t="s">
        <v>23</v>
      </c>
      <c r="L14" s="17" t="s">
        <v>24</v>
      </c>
      <c r="M14" s="91"/>
      <c r="N14" s="66" t="s">
        <v>19</v>
      </c>
      <c r="O14" s="66" t="s">
        <v>20</v>
      </c>
      <c r="P14" s="66" t="s">
        <v>21</v>
      </c>
      <c r="Q14" s="66" t="s">
        <v>22</v>
      </c>
      <c r="R14" s="66" t="s">
        <v>23</v>
      </c>
      <c r="S14" s="17" t="s">
        <v>24</v>
      </c>
      <c r="T14" s="91"/>
      <c r="U14" s="66" t="s">
        <v>19</v>
      </c>
      <c r="V14" s="66" t="s">
        <v>20</v>
      </c>
      <c r="W14" s="66" t="s">
        <v>21</v>
      </c>
      <c r="X14" s="66" t="s">
        <v>22</v>
      </c>
      <c r="Y14" s="66" t="s">
        <v>23</v>
      </c>
      <c r="Z14" s="17" t="s">
        <v>24</v>
      </c>
      <c r="AA14" s="91"/>
      <c r="AB14" s="66" t="s">
        <v>19</v>
      </c>
      <c r="AC14" s="66" t="s">
        <v>20</v>
      </c>
      <c r="AD14" s="66" t="s">
        <v>21</v>
      </c>
      <c r="AE14" s="66" t="s">
        <v>22</v>
      </c>
      <c r="AF14" s="66" t="s">
        <v>23</v>
      </c>
      <c r="AG14" s="17" t="s">
        <v>24</v>
      </c>
      <c r="AH14" s="91"/>
      <c r="AI14" s="66" t="s">
        <v>19</v>
      </c>
      <c r="AJ14" s="66" t="s">
        <v>20</v>
      </c>
      <c r="AK14" s="66" t="s">
        <v>21</v>
      </c>
      <c r="AL14" s="66" t="s">
        <v>22</v>
      </c>
      <c r="AM14" s="66" t="s">
        <v>23</v>
      </c>
      <c r="AN14" s="17" t="s">
        <v>24</v>
      </c>
      <c r="AO14" s="91"/>
      <c r="AP14" s="66" t="s">
        <v>19</v>
      </c>
      <c r="AQ14" s="66" t="s">
        <v>20</v>
      </c>
      <c r="AR14" s="66" t="s">
        <v>21</v>
      </c>
      <c r="AS14" s="66" t="s">
        <v>22</v>
      </c>
      <c r="AT14" s="66" t="s">
        <v>23</v>
      </c>
      <c r="AU14" s="17" t="s">
        <v>24</v>
      </c>
      <c r="AV14" s="91"/>
      <c r="AW14" s="66" t="s">
        <v>19</v>
      </c>
      <c r="AX14" s="66" t="s">
        <v>20</v>
      </c>
      <c r="AY14" s="66" t="s">
        <v>21</v>
      </c>
      <c r="AZ14" s="66" t="s">
        <v>22</v>
      </c>
      <c r="BA14" s="66" t="s">
        <v>23</v>
      </c>
      <c r="BB14" s="17" t="s">
        <v>24</v>
      </c>
      <c r="BC14" s="91"/>
      <c r="BD14" s="66" t="s">
        <v>19</v>
      </c>
      <c r="BE14" s="66" t="s">
        <v>20</v>
      </c>
      <c r="BF14" s="66" t="s">
        <v>21</v>
      </c>
      <c r="BG14" s="66" t="s">
        <v>22</v>
      </c>
      <c r="BH14" s="66" t="s">
        <v>23</v>
      </c>
      <c r="BI14" s="17" t="s">
        <v>24</v>
      </c>
      <c r="BJ14" s="91"/>
      <c r="BK14" s="66" t="s">
        <v>19</v>
      </c>
      <c r="BL14" s="66" t="s">
        <v>20</v>
      </c>
      <c r="BM14" s="66" t="s">
        <v>21</v>
      </c>
      <c r="BN14" s="66" t="s">
        <v>22</v>
      </c>
      <c r="BO14" s="66" t="s">
        <v>23</v>
      </c>
      <c r="BP14" s="17" t="s">
        <v>24</v>
      </c>
      <c r="BQ14" s="91"/>
      <c r="BR14" s="66" t="s">
        <v>19</v>
      </c>
      <c r="BS14" s="66" t="s">
        <v>20</v>
      </c>
      <c r="BT14" s="66" t="s">
        <v>21</v>
      </c>
      <c r="BU14" s="66" t="s">
        <v>22</v>
      </c>
      <c r="BV14" s="66" t="s">
        <v>23</v>
      </c>
      <c r="BW14" s="17" t="s">
        <v>24</v>
      </c>
      <c r="BX14" s="92"/>
      <c r="BY14" s="66" t="s">
        <v>19</v>
      </c>
      <c r="BZ14" s="66" t="s">
        <v>20</v>
      </c>
      <c r="CA14" s="66" t="s">
        <v>21</v>
      </c>
      <c r="CB14" s="66" t="s">
        <v>22</v>
      </c>
      <c r="CC14" s="66" t="s">
        <v>23</v>
      </c>
      <c r="CD14" s="17" t="s">
        <v>24</v>
      </c>
      <c r="CE14" s="88"/>
      <c r="CF14" s="64" t="s">
        <v>19</v>
      </c>
      <c r="CG14" s="64" t="s">
        <v>20</v>
      </c>
      <c r="CH14" s="64" t="s">
        <v>21</v>
      </c>
      <c r="CI14" s="64" t="s">
        <v>22</v>
      </c>
      <c r="CJ14" s="64" t="s">
        <v>23</v>
      </c>
      <c r="CK14" s="65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64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64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64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64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64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64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64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64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64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441.03699999999998</v>
      </c>
      <c r="AI24" s="22">
        <f t="shared" si="17"/>
        <v>187.5538</v>
      </c>
      <c r="AJ24" s="22">
        <f t="shared" si="17"/>
        <v>7.1856</v>
      </c>
      <c r="AK24" s="22">
        <f t="shared" si="17"/>
        <v>246.29759999999999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464.99599999999998</v>
      </c>
      <c r="AP24" s="22">
        <f t="shared" si="17"/>
        <v>178.18369999999999</v>
      </c>
      <c r="AQ24" s="22">
        <f t="shared" si="17"/>
        <v>7.7191999999999998</v>
      </c>
      <c r="AR24" s="22">
        <f t="shared" si="17"/>
        <v>279.09309999999999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2.1421999999999999</v>
      </c>
      <c r="AW24" s="22">
        <f t="shared" si="17"/>
        <v>1.2094</v>
      </c>
      <c r="AX24" s="22">
        <f t="shared" si="17"/>
        <v>2.0400000000000001E-2</v>
      </c>
      <c r="AY24" s="22">
        <f t="shared" si="17"/>
        <v>0.91239999999999999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1642.7296000000001</v>
      </c>
      <c r="BD24" s="22">
        <f t="shared" si="17"/>
        <v>808.72180000000003</v>
      </c>
      <c r="BE24" s="22">
        <f t="shared" si="17"/>
        <v>19.0672</v>
      </c>
      <c r="BF24" s="22">
        <f t="shared" si="17"/>
        <v>814.94060000000002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441.03699999999998</v>
      </c>
      <c r="BK24" s="22">
        <f t="shared" si="17"/>
        <v>187.5538</v>
      </c>
      <c r="BL24" s="22">
        <f t="shared" si="17"/>
        <v>7.1856</v>
      </c>
      <c r="BM24" s="22">
        <f t="shared" si="17"/>
        <v>246.29759999999999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464.99599999999998</v>
      </c>
      <c r="BR24" s="22">
        <f t="shared" ref="BR24:CK24" si="18">SUM(BR25:BR31)</f>
        <v>178.18369999999999</v>
      </c>
      <c r="BS24" s="22">
        <f t="shared" si="18"/>
        <v>7.7191999999999998</v>
      </c>
      <c r="BT24" s="22">
        <f t="shared" si="18"/>
        <v>279.09309999999999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450.17910000000001</v>
      </c>
      <c r="BY24" s="22">
        <f t="shared" si="18"/>
        <v>178.18369999999999</v>
      </c>
      <c r="BZ24" s="22">
        <f t="shared" si="18"/>
        <v>7.3902999999999999</v>
      </c>
      <c r="CA24" s="22">
        <f t="shared" si="18"/>
        <v>264.60509999999999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14.8169</v>
      </c>
      <c r="CF24" s="22">
        <f t="shared" si="18"/>
        <v>0</v>
      </c>
      <c r="CG24" s="22">
        <f t="shared" si="18"/>
        <v>0.32890000000000003</v>
      </c>
      <c r="CH24" s="22">
        <f t="shared" si="18"/>
        <v>14.488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64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253.48319999999998</v>
      </c>
      <c r="AI25" s="27">
        <v>0</v>
      </c>
      <c r="AJ25" s="27">
        <v>7.1856</v>
      </c>
      <c r="AK25" s="27">
        <v>246.29759999999999</v>
      </c>
      <c r="AL25" s="27">
        <v>0</v>
      </c>
      <c r="AM25" s="27">
        <v>0</v>
      </c>
      <c r="AN25" s="28">
        <v>0</v>
      </c>
      <c r="AO25" s="26">
        <f>SUM(AP25:AU25)</f>
        <v>286.81229999999999</v>
      </c>
      <c r="AP25" s="27">
        <v>0</v>
      </c>
      <c r="AQ25" s="27">
        <v>7.7191999999999998</v>
      </c>
      <c r="AR25" s="27">
        <v>279.09309999999999</v>
      </c>
      <c r="AS25" s="27">
        <v>0</v>
      </c>
      <c r="AT25" s="27">
        <v>0</v>
      </c>
      <c r="AU25" s="28">
        <v>0</v>
      </c>
      <c r="AV25" s="26">
        <f>SUM(AW25:BB25)</f>
        <v>0.93279999999999996</v>
      </c>
      <c r="AW25" s="27">
        <v>0</v>
      </c>
      <c r="AX25" s="27">
        <v>2.0400000000000001E-2</v>
      </c>
      <c r="AY25" s="27">
        <v>0.91239999999999999</v>
      </c>
      <c r="AZ25" s="27">
        <v>0</v>
      </c>
      <c r="BA25" s="27">
        <v>0</v>
      </c>
      <c r="BB25" s="28">
        <v>0</v>
      </c>
      <c r="BC25" s="26">
        <f>SUM(BD25:BI25)</f>
        <v>834.00779999999997</v>
      </c>
      <c r="BD25" s="27">
        <v>0</v>
      </c>
      <c r="BE25" s="27">
        <v>19.0672</v>
      </c>
      <c r="BF25" s="27">
        <v>814.94060000000002</v>
      </c>
      <c r="BG25" s="27">
        <v>0</v>
      </c>
      <c r="BH25" s="27">
        <v>0</v>
      </c>
      <c r="BI25" s="28">
        <v>0</v>
      </c>
      <c r="BJ25" s="26">
        <f>SUM(BK25:BP25)</f>
        <v>253.48319999999998</v>
      </c>
      <c r="BK25" s="26">
        <f t="shared" ref="BK25:BP31" si="19">AI25+U25+G25</f>
        <v>0</v>
      </c>
      <c r="BL25" s="26">
        <f t="shared" si="19"/>
        <v>7.1856</v>
      </c>
      <c r="BM25" s="26">
        <f t="shared" si="19"/>
        <v>246.29759999999999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286.81229999999999</v>
      </c>
      <c r="BR25" s="26">
        <f t="shared" ref="BR25:BW31" si="20">AP25+AB25+N25</f>
        <v>0</v>
      </c>
      <c r="BS25" s="26">
        <f t="shared" si="20"/>
        <v>7.7191999999999998</v>
      </c>
      <c r="BT25" s="26">
        <f t="shared" si="20"/>
        <v>279.09309999999999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271.99540000000002</v>
      </c>
      <c r="BY25" s="27">
        <v>0</v>
      </c>
      <c r="BZ25" s="27">
        <v>7.3902999999999999</v>
      </c>
      <c r="CA25" s="27">
        <v>264.60509999999999</v>
      </c>
      <c r="CB25" s="27">
        <v>0</v>
      </c>
      <c r="CC25" s="27">
        <v>0</v>
      </c>
      <c r="CD25" s="28">
        <v>0</v>
      </c>
      <c r="CE25" s="26">
        <f>SUM(CF25:CK25)</f>
        <v>14.8169</v>
      </c>
      <c r="CF25" s="27">
        <v>0</v>
      </c>
      <c r="CG25" s="27">
        <v>0.32890000000000003</v>
      </c>
      <c r="CH25" s="27">
        <v>14.488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64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64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64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187.5538</v>
      </c>
      <c r="AI28" s="27">
        <v>187.5538</v>
      </c>
      <c r="AJ28" s="27">
        <v>0</v>
      </c>
      <c r="AK28" s="27">
        <v>0</v>
      </c>
      <c r="AL28" s="27">
        <v>0</v>
      </c>
      <c r="AM28" s="27">
        <v>0</v>
      </c>
      <c r="AN28" s="28">
        <v>0</v>
      </c>
      <c r="AO28" s="26">
        <f t="shared" si="26"/>
        <v>178.18369999999999</v>
      </c>
      <c r="AP28" s="27">
        <v>178.18369999999999</v>
      </c>
      <c r="AQ28" s="27">
        <v>0</v>
      </c>
      <c r="AR28" s="27">
        <v>0</v>
      </c>
      <c r="AS28" s="27">
        <v>0</v>
      </c>
      <c r="AT28" s="27">
        <v>0</v>
      </c>
      <c r="AU28" s="28">
        <v>0</v>
      </c>
      <c r="AV28" s="26">
        <f t="shared" si="27"/>
        <v>1.2094</v>
      </c>
      <c r="AW28" s="27">
        <v>1.2094</v>
      </c>
      <c r="AX28" s="27">
        <v>0</v>
      </c>
      <c r="AY28" s="27">
        <v>0</v>
      </c>
      <c r="AZ28" s="27">
        <v>0</v>
      </c>
      <c r="BA28" s="27">
        <v>0</v>
      </c>
      <c r="BB28" s="28">
        <v>0</v>
      </c>
      <c r="BC28" s="26">
        <f t="shared" si="28"/>
        <v>808.72180000000003</v>
      </c>
      <c r="BD28" s="27">
        <v>808.72180000000003</v>
      </c>
      <c r="BE28" s="27">
        <v>0</v>
      </c>
      <c r="BF28" s="27">
        <v>0</v>
      </c>
      <c r="BG28" s="27">
        <v>0</v>
      </c>
      <c r="BH28" s="27">
        <v>0</v>
      </c>
      <c r="BI28" s="28">
        <v>0</v>
      </c>
      <c r="BJ28" s="26">
        <f t="shared" si="29"/>
        <v>187.5538</v>
      </c>
      <c r="BK28" s="26">
        <f t="shared" si="19"/>
        <v>187.5538</v>
      </c>
      <c r="BL28" s="26">
        <f t="shared" si="19"/>
        <v>0</v>
      </c>
      <c r="BM28" s="26">
        <f t="shared" si="19"/>
        <v>0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178.18369999999999</v>
      </c>
      <c r="BR28" s="26">
        <f t="shared" si="20"/>
        <v>178.18369999999999</v>
      </c>
      <c r="BS28" s="26">
        <f t="shared" si="20"/>
        <v>0</v>
      </c>
      <c r="BT28" s="26">
        <f t="shared" si="20"/>
        <v>0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178.18369999999999</v>
      </c>
      <c r="BY28" s="27">
        <v>178.18369999999999</v>
      </c>
      <c r="BZ28" s="27">
        <v>0</v>
      </c>
      <c r="CA28" s="27">
        <v>0</v>
      </c>
      <c r="CB28" s="27">
        <v>0</v>
      </c>
      <c r="CC28" s="27">
        <v>0</v>
      </c>
      <c r="CD28" s="28">
        <v>0</v>
      </c>
      <c r="CE28" s="26">
        <f t="shared" si="32"/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64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64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64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64">
        <v>300</v>
      </c>
      <c r="F32" s="22">
        <f t="shared" ref="F32:BQ32" si="33">SUM(F33:F39)</f>
        <v>429.22440000000006</v>
      </c>
      <c r="G32" s="22">
        <f t="shared" si="33"/>
        <v>29.784800000000001</v>
      </c>
      <c r="H32" s="22">
        <f t="shared" si="33"/>
        <v>0</v>
      </c>
      <c r="I32" s="22">
        <f t="shared" si="33"/>
        <v>399.43960000000004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1731.3966</v>
      </c>
      <c r="N32" s="22">
        <f t="shared" si="33"/>
        <v>91.541200000000003</v>
      </c>
      <c r="O32" s="22">
        <f t="shared" si="33"/>
        <v>0</v>
      </c>
      <c r="P32" s="22">
        <f t="shared" si="33"/>
        <v>1639.8553999999999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429.22440000000006</v>
      </c>
      <c r="BK32" s="22">
        <f t="shared" si="33"/>
        <v>29.784800000000001</v>
      </c>
      <c r="BL32" s="22">
        <f t="shared" si="33"/>
        <v>0</v>
      </c>
      <c r="BM32" s="22">
        <f t="shared" si="33"/>
        <v>399.43960000000004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1731.3966</v>
      </c>
      <c r="BR32" s="22">
        <f t="shared" ref="BR32:CK32" si="34">SUM(BR33:BR39)</f>
        <v>91.541200000000003</v>
      </c>
      <c r="BS32" s="22">
        <f t="shared" si="34"/>
        <v>0</v>
      </c>
      <c r="BT32" s="22">
        <f t="shared" si="34"/>
        <v>1639.8553999999999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1731.3966</v>
      </c>
      <c r="BY32" s="22">
        <f t="shared" si="34"/>
        <v>91.541200000000003</v>
      </c>
      <c r="BZ32" s="22">
        <f t="shared" si="34"/>
        <v>0</v>
      </c>
      <c r="CA32" s="22">
        <f t="shared" si="34"/>
        <v>1639.8553999999999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64">
        <v>311</v>
      </c>
      <c r="F33" s="26">
        <f>SUM(G33:L33)</f>
        <v>90.802899999999994</v>
      </c>
      <c r="G33" s="27">
        <v>0</v>
      </c>
      <c r="H33" s="27">
        <v>0</v>
      </c>
      <c r="I33" s="27">
        <v>90.802899999999994</v>
      </c>
      <c r="J33" s="27">
        <v>0</v>
      </c>
      <c r="K33" s="27">
        <v>0</v>
      </c>
      <c r="L33" s="28">
        <v>0</v>
      </c>
      <c r="M33" s="26">
        <f>SUM(N33:S33)</f>
        <v>372.78680000000003</v>
      </c>
      <c r="N33" s="27">
        <v>0</v>
      </c>
      <c r="O33" s="27">
        <v>0</v>
      </c>
      <c r="P33" s="27">
        <v>372.78680000000003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90.802899999999994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90.802899999999994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372.78680000000003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372.78680000000003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372.78680000000003</v>
      </c>
      <c r="BY33" s="27">
        <v>0</v>
      </c>
      <c r="BZ33" s="27">
        <v>0</v>
      </c>
      <c r="CA33" s="27">
        <v>372.78680000000003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64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64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64">
        <v>341</v>
      </c>
      <c r="F36" s="26">
        <f t="shared" si="37"/>
        <v>258.19150000000002</v>
      </c>
      <c r="G36" s="27">
        <v>29.784800000000001</v>
      </c>
      <c r="H36" s="27">
        <v>0</v>
      </c>
      <c r="I36" s="27">
        <v>228.4067</v>
      </c>
      <c r="J36" s="27">
        <v>0</v>
      </c>
      <c r="K36" s="27">
        <v>0</v>
      </c>
      <c r="L36" s="28">
        <v>0</v>
      </c>
      <c r="M36" s="26">
        <f t="shared" si="38"/>
        <v>1029.2536</v>
      </c>
      <c r="N36" s="27">
        <v>91.541200000000003</v>
      </c>
      <c r="O36" s="27">
        <v>0</v>
      </c>
      <c r="P36" s="27">
        <v>937.7124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258.19150000000002</v>
      </c>
      <c r="BK36" s="26">
        <f t="shared" si="35"/>
        <v>29.784800000000001</v>
      </c>
      <c r="BL36" s="26">
        <f t="shared" si="35"/>
        <v>0</v>
      </c>
      <c r="BM36" s="26">
        <f t="shared" si="35"/>
        <v>228.4067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1029.2536</v>
      </c>
      <c r="BR36" s="26">
        <f t="shared" si="36"/>
        <v>91.541200000000003</v>
      </c>
      <c r="BS36" s="26">
        <f t="shared" si="36"/>
        <v>0</v>
      </c>
      <c r="BT36" s="26">
        <f t="shared" si="36"/>
        <v>937.7124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1029.2536</v>
      </c>
      <c r="BY36" s="27">
        <v>91.541200000000003</v>
      </c>
      <c r="BZ36" s="27">
        <v>0</v>
      </c>
      <c r="CA36" s="27">
        <v>937.7124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64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64">
        <v>361</v>
      </c>
      <c r="F38" s="26">
        <f t="shared" si="37"/>
        <v>80.23</v>
      </c>
      <c r="G38" s="27">
        <v>0</v>
      </c>
      <c r="H38" s="27">
        <v>0</v>
      </c>
      <c r="I38" s="27">
        <v>80.23</v>
      </c>
      <c r="J38" s="27">
        <v>0</v>
      </c>
      <c r="K38" s="27">
        <v>0</v>
      </c>
      <c r="L38" s="28">
        <v>0</v>
      </c>
      <c r="M38" s="26">
        <f t="shared" si="38"/>
        <v>329.3562</v>
      </c>
      <c r="N38" s="27">
        <v>0</v>
      </c>
      <c r="O38" s="27">
        <v>0</v>
      </c>
      <c r="P38" s="27">
        <v>329.3562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80.23</v>
      </c>
      <c r="BK38" s="26">
        <f t="shared" si="35"/>
        <v>0</v>
      </c>
      <c r="BL38" s="26">
        <f t="shared" si="35"/>
        <v>0</v>
      </c>
      <c r="BM38" s="26">
        <f t="shared" si="35"/>
        <v>80.23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329.3562</v>
      </c>
      <c r="BR38" s="26">
        <f t="shared" si="36"/>
        <v>0</v>
      </c>
      <c r="BS38" s="26">
        <f t="shared" si="36"/>
        <v>0</v>
      </c>
      <c r="BT38" s="26">
        <f t="shared" si="36"/>
        <v>329.3562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329.3562</v>
      </c>
      <c r="BY38" s="27">
        <v>0</v>
      </c>
      <c r="BZ38" s="27">
        <v>0</v>
      </c>
      <c r="CA38" s="27">
        <v>329.3562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64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64">
        <v>400</v>
      </c>
      <c r="F40" s="22">
        <f t="shared" ref="F40:BQ40" si="49">SUM(F41:F47)</f>
        <v>1335.8526000000002</v>
      </c>
      <c r="G40" s="22">
        <f t="shared" si="49"/>
        <v>3.7172999999999998</v>
      </c>
      <c r="H40" s="22">
        <f t="shared" si="49"/>
        <v>0</v>
      </c>
      <c r="I40" s="22">
        <f t="shared" si="49"/>
        <v>721.87800000000004</v>
      </c>
      <c r="J40" s="22">
        <f t="shared" si="49"/>
        <v>610.2573000000001</v>
      </c>
      <c r="K40" s="22">
        <f t="shared" si="49"/>
        <v>0</v>
      </c>
      <c r="L40" s="23">
        <f t="shared" si="49"/>
        <v>0</v>
      </c>
      <c r="M40" s="22">
        <f t="shared" si="49"/>
        <v>5614.8897999999999</v>
      </c>
      <c r="N40" s="22">
        <f t="shared" si="49"/>
        <v>11.542199999999999</v>
      </c>
      <c r="O40" s="22">
        <f t="shared" si="49"/>
        <v>0</v>
      </c>
      <c r="P40" s="22">
        <f t="shared" si="49"/>
        <v>2985.7510000000002</v>
      </c>
      <c r="Q40" s="22">
        <f t="shared" si="49"/>
        <v>2617.5965999999994</v>
      </c>
      <c r="R40" s="22">
        <f t="shared" si="49"/>
        <v>0</v>
      </c>
      <c r="S40" s="23">
        <f t="shared" si="49"/>
        <v>0</v>
      </c>
      <c r="T40" s="22">
        <f t="shared" si="49"/>
        <v>1.0572999999999999</v>
      </c>
      <c r="U40" s="22">
        <f t="shared" si="49"/>
        <v>0</v>
      </c>
      <c r="V40" s="22">
        <f t="shared" si="49"/>
        <v>0</v>
      </c>
      <c r="W40" s="22">
        <f t="shared" si="49"/>
        <v>1.0572999999999999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4.4120999999999997</v>
      </c>
      <c r="AB40" s="22">
        <f t="shared" si="49"/>
        <v>0</v>
      </c>
      <c r="AC40" s="22">
        <f t="shared" si="49"/>
        <v>0</v>
      </c>
      <c r="AD40" s="22">
        <f t="shared" si="49"/>
        <v>4.4120999999999997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1336.9099000000001</v>
      </c>
      <c r="BK40" s="22">
        <f t="shared" si="49"/>
        <v>3.7172999999999998</v>
      </c>
      <c r="BL40" s="22">
        <f t="shared" si="49"/>
        <v>0</v>
      </c>
      <c r="BM40" s="22">
        <f t="shared" si="49"/>
        <v>722.9353000000001</v>
      </c>
      <c r="BN40" s="22">
        <f t="shared" si="49"/>
        <v>610.2573000000001</v>
      </c>
      <c r="BO40" s="22">
        <f t="shared" si="49"/>
        <v>0</v>
      </c>
      <c r="BP40" s="23">
        <f t="shared" si="49"/>
        <v>0</v>
      </c>
      <c r="BQ40" s="22">
        <f t="shared" si="49"/>
        <v>5619.3019000000004</v>
      </c>
      <c r="BR40" s="22">
        <f t="shared" ref="BR40:CK40" si="50">SUM(BR41:BR47)</f>
        <v>11.542199999999999</v>
      </c>
      <c r="BS40" s="22">
        <f t="shared" si="50"/>
        <v>0</v>
      </c>
      <c r="BT40" s="22">
        <f t="shared" si="50"/>
        <v>2990.1631000000002</v>
      </c>
      <c r="BU40" s="22">
        <f t="shared" si="50"/>
        <v>2617.5965999999994</v>
      </c>
      <c r="BV40" s="22">
        <f t="shared" si="50"/>
        <v>0</v>
      </c>
      <c r="BW40" s="23">
        <f t="shared" si="50"/>
        <v>0</v>
      </c>
      <c r="BX40" s="22">
        <f t="shared" si="50"/>
        <v>5619.3019000000004</v>
      </c>
      <c r="BY40" s="22">
        <f t="shared" si="50"/>
        <v>11.5421</v>
      </c>
      <c r="BZ40" s="22">
        <f t="shared" si="50"/>
        <v>0</v>
      </c>
      <c r="CA40" s="22">
        <f t="shared" si="50"/>
        <v>2990.1632</v>
      </c>
      <c r="CB40" s="22">
        <f t="shared" si="50"/>
        <v>2617.5965999999994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64">
        <v>411</v>
      </c>
      <c r="F41" s="26">
        <f>SUM(G41:L41)</f>
        <v>46.3523</v>
      </c>
      <c r="G41" s="27">
        <v>0</v>
      </c>
      <c r="H41" s="27">
        <v>0</v>
      </c>
      <c r="I41" s="27">
        <v>45.707099999999997</v>
      </c>
      <c r="J41" s="27">
        <v>0.6452</v>
      </c>
      <c r="K41" s="27">
        <v>0</v>
      </c>
      <c r="L41" s="28">
        <v>0</v>
      </c>
      <c r="M41" s="26">
        <f>SUM(N41:S41)</f>
        <v>191.8544</v>
      </c>
      <c r="N41" s="27">
        <v>0</v>
      </c>
      <c r="O41" s="27">
        <v>0</v>
      </c>
      <c r="P41" s="27">
        <v>189.0907</v>
      </c>
      <c r="Q41" s="27">
        <v>2.7637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46.3523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45.707099999999997</v>
      </c>
      <c r="BN41" s="26">
        <f t="shared" si="51"/>
        <v>0.6452</v>
      </c>
      <c r="BO41" s="26">
        <f t="shared" si="51"/>
        <v>0</v>
      </c>
      <c r="BP41" s="29">
        <f t="shared" si="51"/>
        <v>0</v>
      </c>
      <c r="BQ41" s="26">
        <f>SUM(BR41:BW41)</f>
        <v>191.8544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189.0907</v>
      </c>
      <c r="BU41" s="26">
        <f t="shared" si="52"/>
        <v>2.7637</v>
      </c>
      <c r="BV41" s="26">
        <f t="shared" si="52"/>
        <v>0</v>
      </c>
      <c r="BW41" s="29">
        <f t="shared" si="52"/>
        <v>0</v>
      </c>
      <c r="BX41" s="26">
        <f>SUM(BY41:CD41)</f>
        <v>191.8544</v>
      </c>
      <c r="BY41" s="27">
        <v>0</v>
      </c>
      <c r="BZ41" s="27">
        <v>0</v>
      </c>
      <c r="CA41" s="27">
        <v>189.0907</v>
      </c>
      <c r="CB41" s="27">
        <v>2.7637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64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64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64">
        <v>441</v>
      </c>
      <c r="F44" s="26">
        <f t="shared" si="53"/>
        <v>1075.5954000000002</v>
      </c>
      <c r="G44" s="27">
        <v>3.7172999999999998</v>
      </c>
      <c r="H44" s="27">
        <v>0</v>
      </c>
      <c r="I44" s="27">
        <v>525.68740000000003</v>
      </c>
      <c r="J44" s="27">
        <v>546.19069999999999</v>
      </c>
      <c r="K44" s="27">
        <v>0</v>
      </c>
      <c r="L44" s="28">
        <v>0</v>
      </c>
      <c r="M44" s="26">
        <f t="shared" si="54"/>
        <v>4529.4879999999994</v>
      </c>
      <c r="N44" s="27">
        <v>11.542199999999999</v>
      </c>
      <c r="O44" s="27">
        <v>0</v>
      </c>
      <c r="P44" s="27">
        <v>2174.7739000000001</v>
      </c>
      <c r="Q44" s="27">
        <v>2343.1718999999998</v>
      </c>
      <c r="R44" s="27">
        <v>0</v>
      </c>
      <c r="S44" s="28">
        <v>0</v>
      </c>
      <c r="T44" s="26">
        <f t="shared" si="55"/>
        <v>1.0572999999999999</v>
      </c>
      <c r="U44" s="27">
        <v>0</v>
      </c>
      <c r="V44" s="27">
        <v>0</v>
      </c>
      <c r="W44" s="27">
        <v>1.0572999999999999</v>
      </c>
      <c r="X44" s="27">
        <v>0</v>
      </c>
      <c r="Y44" s="27">
        <v>0</v>
      </c>
      <c r="Z44" s="28">
        <v>0</v>
      </c>
      <c r="AA44" s="26">
        <f t="shared" si="56"/>
        <v>4.4120999999999997</v>
      </c>
      <c r="AB44" s="27">
        <v>0</v>
      </c>
      <c r="AC44" s="27">
        <v>0</v>
      </c>
      <c r="AD44" s="27">
        <v>4.4120999999999997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1076.6527000000001</v>
      </c>
      <c r="BK44" s="26">
        <f t="shared" si="51"/>
        <v>3.7172999999999998</v>
      </c>
      <c r="BL44" s="26">
        <f t="shared" si="51"/>
        <v>0</v>
      </c>
      <c r="BM44" s="26">
        <f t="shared" si="51"/>
        <v>526.74470000000008</v>
      </c>
      <c r="BN44" s="26">
        <f t="shared" si="51"/>
        <v>546.19069999999999</v>
      </c>
      <c r="BO44" s="26">
        <f t="shared" si="51"/>
        <v>0</v>
      </c>
      <c r="BP44" s="29">
        <f t="shared" si="51"/>
        <v>0</v>
      </c>
      <c r="BQ44" s="26">
        <f t="shared" si="62"/>
        <v>4533.9000999999998</v>
      </c>
      <c r="BR44" s="26">
        <f t="shared" si="52"/>
        <v>11.542199999999999</v>
      </c>
      <c r="BS44" s="26">
        <f t="shared" si="52"/>
        <v>0</v>
      </c>
      <c r="BT44" s="26">
        <f t="shared" si="52"/>
        <v>2179.1860000000001</v>
      </c>
      <c r="BU44" s="26">
        <f t="shared" si="52"/>
        <v>2343.1718999999998</v>
      </c>
      <c r="BV44" s="26">
        <f t="shared" si="52"/>
        <v>0</v>
      </c>
      <c r="BW44" s="29">
        <f t="shared" si="52"/>
        <v>0</v>
      </c>
      <c r="BX44" s="26">
        <f t="shared" si="63"/>
        <v>4533.9000999999998</v>
      </c>
      <c r="BY44" s="27">
        <v>11.5421</v>
      </c>
      <c r="BZ44" s="27">
        <v>0</v>
      </c>
      <c r="CA44" s="27">
        <v>2179.1860999999999</v>
      </c>
      <c r="CB44" s="27">
        <v>2343.1718999999998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64">
        <v>451</v>
      </c>
      <c r="F45" s="26">
        <f t="shared" si="53"/>
        <v>0.75980000000000003</v>
      </c>
      <c r="G45" s="27">
        <v>0</v>
      </c>
      <c r="H45" s="27">
        <v>0</v>
      </c>
      <c r="I45" s="27">
        <v>0.57689999999999997</v>
      </c>
      <c r="J45" s="27">
        <v>0.18290000000000001</v>
      </c>
      <c r="K45" s="27">
        <v>0</v>
      </c>
      <c r="L45" s="28">
        <v>0</v>
      </c>
      <c r="M45" s="26">
        <f t="shared" si="54"/>
        <v>3.17</v>
      </c>
      <c r="N45" s="27">
        <v>0</v>
      </c>
      <c r="O45" s="27">
        <v>0</v>
      </c>
      <c r="P45" s="27">
        <v>2.3866000000000001</v>
      </c>
      <c r="Q45" s="27">
        <v>0.78339999999999999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0.75980000000000003</v>
      </c>
      <c r="BK45" s="26">
        <f t="shared" si="51"/>
        <v>0</v>
      </c>
      <c r="BL45" s="26">
        <f t="shared" si="51"/>
        <v>0</v>
      </c>
      <c r="BM45" s="26">
        <f t="shared" si="51"/>
        <v>0.57689999999999997</v>
      </c>
      <c r="BN45" s="26">
        <f t="shared" si="51"/>
        <v>0.18290000000000001</v>
      </c>
      <c r="BO45" s="26">
        <f t="shared" si="51"/>
        <v>0</v>
      </c>
      <c r="BP45" s="29">
        <f t="shared" si="51"/>
        <v>0</v>
      </c>
      <c r="BQ45" s="26">
        <f t="shared" si="62"/>
        <v>3.17</v>
      </c>
      <c r="BR45" s="26">
        <f t="shared" si="52"/>
        <v>0</v>
      </c>
      <c r="BS45" s="26">
        <f t="shared" si="52"/>
        <v>0</v>
      </c>
      <c r="BT45" s="26">
        <f t="shared" si="52"/>
        <v>2.3866000000000001</v>
      </c>
      <c r="BU45" s="26">
        <f t="shared" si="52"/>
        <v>0.78339999999999999</v>
      </c>
      <c r="BV45" s="26">
        <f t="shared" si="52"/>
        <v>0</v>
      </c>
      <c r="BW45" s="29">
        <f t="shared" si="52"/>
        <v>0</v>
      </c>
      <c r="BX45" s="26">
        <f t="shared" si="63"/>
        <v>3.17</v>
      </c>
      <c r="BY45" s="27">
        <v>0</v>
      </c>
      <c r="BZ45" s="27">
        <v>0</v>
      </c>
      <c r="CA45" s="27">
        <v>2.3866000000000001</v>
      </c>
      <c r="CB45" s="27">
        <v>0.78339999999999999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64">
        <v>461</v>
      </c>
      <c r="F46" s="26">
        <f t="shared" si="53"/>
        <v>213.14510000000001</v>
      </c>
      <c r="G46" s="27">
        <v>0</v>
      </c>
      <c r="H46" s="27">
        <v>0</v>
      </c>
      <c r="I46" s="27">
        <v>149.9066</v>
      </c>
      <c r="J46" s="27">
        <v>63.238500000000002</v>
      </c>
      <c r="K46" s="27">
        <v>0</v>
      </c>
      <c r="L46" s="28">
        <v>0</v>
      </c>
      <c r="M46" s="26">
        <f t="shared" si="54"/>
        <v>890.37740000000008</v>
      </c>
      <c r="N46" s="27">
        <v>0</v>
      </c>
      <c r="O46" s="27">
        <v>0</v>
      </c>
      <c r="P46" s="27">
        <v>619.49980000000005</v>
      </c>
      <c r="Q46" s="27">
        <v>270.87759999999997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213.14510000000001</v>
      </c>
      <c r="BK46" s="26">
        <f t="shared" si="51"/>
        <v>0</v>
      </c>
      <c r="BL46" s="26">
        <f t="shared" si="51"/>
        <v>0</v>
      </c>
      <c r="BM46" s="26">
        <f t="shared" si="51"/>
        <v>149.9066</v>
      </c>
      <c r="BN46" s="26">
        <f t="shared" si="51"/>
        <v>63.238500000000002</v>
      </c>
      <c r="BO46" s="26">
        <f t="shared" si="51"/>
        <v>0</v>
      </c>
      <c r="BP46" s="29">
        <f t="shared" si="51"/>
        <v>0</v>
      </c>
      <c r="BQ46" s="26">
        <f t="shared" si="62"/>
        <v>890.37740000000008</v>
      </c>
      <c r="BR46" s="26">
        <f t="shared" si="52"/>
        <v>0</v>
      </c>
      <c r="BS46" s="26">
        <f t="shared" si="52"/>
        <v>0</v>
      </c>
      <c r="BT46" s="26">
        <f t="shared" si="52"/>
        <v>619.49980000000005</v>
      </c>
      <c r="BU46" s="26">
        <f t="shared" si="52"/>
        <v>270.87759999999997</v>
      </c>
      <c r="BV46" s="26">
        <f t="shared" si="52"/>
        <v>0</v>
      </c>
      <c r="BW46" s="29">
        <f t="shared" si="52"/>
        <v>0</v>
      </c>
      <c r="BX46" s="26">
        <f t="shared" si="63"/>
        <v>890.37740000000008</v>
      </c>
      <c r="BY46" s="27">
        <v>0</v>
      </c>
      <c r="BZ46" s="27">
        <v>0</v>
      </c>
      <c r="CA46" s="27">
        <v>619.49980000000005</v>
      </c>
      <c r="CB46" s="27">
        <v>270.87759999999997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64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64">
        <v>500</v>
      </c>
      <c r="F48" s="26">
        <f t="shared" si="53"/>
        <v>770.61599999999999</v>
      </c>
      <c r="G48" s="34">
        <v>0</v>
      </c>
      <c r="H48" s="34">
        <v>36.603999999999999</v>
      </c>
      <c r="I48" s="34">
        <v>271.79599999999999</v>
      </c>
      <c r="J48" s="34">
        <v>462.21600000000001</v>
      </c>
      <c r="K48" s="34">
        <v>0</v>
      </c>
      <c r="L48" s="35">
        <v>0</v>
      </c>
      <c r="M48" s="26">
        <f t="shared" si="54"/>
        <v>1040.2930000000001</v>
      </c>
      <c r="N48" s="34">
        <v>0</v>
      </c>
      <c r="O48" s="34">
        <v>49.413499999999999</v>
      </c>
      <c r="P48" s="34">
        <v>366.91090000000003</v>
      </c>
      <c r="Q48" s="34">
        <v>623.96860000000004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770.61599999999999</v>
      </c>
      <c r="BK48" s="26">
        <f t="shared" si="51"/>
        <v>0</v>
      </c>
      <c r="BL48" s="26">
        <f>AJ48+V48+H48</f>
        <v>36.603999999999999</v>
      </c>
      <c r="BM48" s="26">
        <f>AK48+W48+I48</f>
        <v>271.79599999999999</v>
      </c>
      <c r="BN48" s="26">
        <f>AL48+X48+J48</f>
        <v>462.21600000000001</v>
      </c>
      <c r="BO48" s="26">
        <f>AM48+Y48+K48</f>
        <v>0</v>
      </c>
      <c r="BP48" s="29">
        <f>AN48+Z48+L48</f>
        <v>0</v>
      </c>
      <c r="BQ48" s="26">
        <f t="shared" si="62"/>
        <v>1040.2930000000001</v>
      </c>
      <c r="BR48" s="26">
        <f t="shared" si="52"/>
        <v>0</v>
      </c>
      <c r="BS48" s="26">
        <f t="shared" si="52"/>
        <v>49.413499999999999</v>
      </c>
      <c r="BT48" s="26">
        <f t="shared" si="52"/>
        <v>366.91090000000003</v>
      </c>
      <c r="BU48" s="26">
        <f t="shared" si="52"/>
        <v>623.96860000000004</v>
      </c>
      <c r="BV48" s="26">
        <f t="shared" si="52"/>
        <v>0</v>
      </c>
      <c r="BW48" s="29">
        <f t="shared" si="52"/>
        <v>0</v>
      </c>
      <c r="BX48" s="26">
        <f t="shared" si="63"/>
        <v>1040.2930000000001</v>
      </c>
      <c r="BY48" s="34">
        <v>0</v>
      </c>
      <c r="BZ48" s="34">
        <v>49.413499999999999</v>
      </c>
      <c r="CA48" s="34">
        <v>366.91090000000003</v>
      </c>
      <c r="CB48" s="34">
        <v>623.96860000000004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66">
        <v>600</v>
      </c>
      <c r="F49" s="26">
        <f>SUM(F17:F23)+SUM(F25:F31)+SUM(F33:F39)+SUM(F41:F47)</f>
        <v>1765.0770000000002</v>
      </c>
      <c r="G49" s="26">
        <f t="shared" ref="G49:BR49" si="65">SUM(G17:G23)+SUM(G25:G31)+SUM(G33:G39)+SUM(G41:G47)</f>
        <v>33.502099999999999</v>
      </c>
      <c r="H49" s="26">
        <f t="shared" si="65"/>
        <v>0</v>
      </c>
      <c r="I49" s="26">
        <f t="shared" si="65"/>
        <v>1121.3176000000001</v>
      </c>
      <c r="J49" s="26">
        <f t="shared" si="65"/>
        <v>610.2573000000001</v>
      </c>
      <c r="K49" s="26">
        <f t="shared" si="65"/>
        <v>0</v>
      </c>
      <c r="L49" s="29">
        <f t="shared" si="65"/>
        <v>0</v>
      </c>
      <c r="M49" s="38">
        <f t="shared" si="65"/>
        <v>7346.2864</v>
      </c>
      <c r="N49" s="26">
        <f t="shared" si="65"/>
        <v>103.0834</v>
      </c>
      <c r="O49" s="26">
        <f t="shared" si="65"/>
        <v>0</v>
      </c>
      <c r="P49" s="26">
        <f t="shared" si="65"/>
        <v>4625.6064000000006</v>
      </c>
      <c r="Q49" s="26">
        <f t="shared" si="65"/>
        <v>2617.5965999999994</v>
      </c>
      <c r="R49" s="26">
        <f t="shared" si="65"/>
        <v>0</v>
      </c>
      <c r="S49" s="29">
        <f t="shared" si="65"/>
        <v>0</v>
      </c>
      <c r="T49" s="38">
        <f t="shared" si="65"/>
        <v>1.0572999999999999</v>
      </c>
      <c r="U49" s="26">
        <f t="shared" si="65"/>
        <v>0</v>
      </c>
      <c r="V49" s="26">
        <f t="shared" si="65"/>
        <v>0</v>
      </c>
      <c r="W49" s="26">
        <f t="shared" si="65"/>
        <v>1.0572999999999999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4.4120999999999997</v>
      </c>
      <c r="AB49" s="26">
        <f t="shared" si="65"/>
        <v>0</v>
      </c>
      <c r="AC49" s="26">
        <f t="shared" si="65"/>
        <v>0</v>
      </c>
      <c r="AD49" s="26">
        <f t="shared" si="65"/>
        <v>4.4120999999999997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441.03699999999998</v>
      </c>
      <c r="AI49" s="26">
        <f t="shared" si="65"/>
        <v>187.5538</v>
      </c>
      <c r="AJ49" s="26">
        <f t="shared" si="65"/>
        <v>7.1856</v>
      </c>
      <c r="AK49" s="26">
        <f t="shared" si="65"/>
        <v>246.29759999999999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464.99599999999998</v>
      </c>
      <c r="AP49" s="26">
        <f t="shared" si="65"/>
        <v>178.18369999999999</v>
      </c>
      <c r="AQ49" s="26">
        <f t="shared" si="65"/>
        <v>7.7191999999999998</v>
      </c>
      <c r="AR49" s="26">
        <f t="shared" si="65"/>
        <v>279.09309999999999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2.1421999999999999</v>
      </c>
      <c r="AW49" s="26">
        <f t="shared" si="65"/>
        <v>1.2094</v>
      </c>
      <c r="AX49" s="26">
        <f t="shared" si="65"/>
        <v>2.0400000000000001E-2</v>
      </c>
      <c r="AY49" s="26">
        <f t="shared" si="65"/>
        <v>0.91239999999999999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1642.7296000000001</v>
      </c>
      <c r="BD49" s="26">
        <f t="shared" si="65"/>
        <v>808.72180000000003</v>
      </c>
      <c r="BE49" s="26">
        <f t="shared" si="65"/>
        <v>19.0672</v>
      </c>
      <c r="BF49" s="26">
        <f t="shared" si="65"/>
        <v>814.94060000000002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2207.1713</v>
      </c>
      <c r="BK49" s="26">
        <f t="shared" si="65"/>
        <v>221.05589999999998</v>
      </c>
      <c r="BL49" s="26">
        <f t="shared" si="65"/>
        <v>7.1856</v>
      </c>
      <c r="BM49" s="26">
        <f t="shared" si="65"/>
        <v>1368.6725000000001</v>
      </c>
      <c r="BN49" s="26">
        <f t="shared" si="65"/>
        <v>610.2573000000001</v>
      </c>
      <c r="BO49" s="26">
        <f t="shared" si="65"/>
        <v>0</v>
      </c>
      <c r="BP49" s="29">
        <f t="shared" si="65"/>
        <v>0</v>
      </c>
      <c r="BQ49" s="30">
        <f t="shared" si="65"/>
        <v>7815.6945000000005</v>
      </c>
      <c r="BR49" s="26">
        <f t="shared" si="65"/>
        <v>281.26709999999997</v>
      </c>
      <c r="BS49" s="26">
        <f t="shared" ref="BS49:CK49" si="66">SUM(BS17:BS23)+SUM(BS25:BS31)+SUM(BS33:BS39)+SUM(BS41:BS47)</f>
        <v>7.7191999999999998</v>
      </c>
      <c r="BT49" s="26">
        <f t="shared" si="66"/>
        <v>4909.1116000000002</v>
      </c>
      <c r="BU49" s="26">
        <f t="shared" si="66"/>
        <v>2617.5965999999994</v>
      </c>
      <c r="BV49" s="26">
        <f t="shared" si="66"/>
        <v>0</v>
      </c>
      <c r="BW49" s="29">
        <f t="shared" si="66"/>
        <v>0</v>
      </c>
      <c r="BX49" s="38">
        <f t="shared" si="66"/>
        <v>7800.8775999999998</v>
      </c>
      <c r="BY49" s="26">
        <f t="shared" si="66"/>
        <v>281.267</v>
      </c>
      <c r="BZ49" s="26">
        <f t="shared" si="66"/>
        <v>7.3902999999999999</v>
      </c>
      <c r="CA49" s="26">
        <f t="shared" si="66"/>
        <v>4894.6237000000001</v>
      </c>
      <c r="CB49" s="26">
        <f t="shared" si="66"/>
        <v>2617.5965999999994</v>
      </c>
      <c r="CC49" s="26">
        <f t="shared" si="66"/>
        <v>0</v>
      </c>
      <c r="CD49" s="29">
        <f t="shared" si="66"/>
        <v>0</v>
      </c>
      <c r="CE49" s="30">
        <f t="shared" si="66"/>
        <v>14.8169</v>
      </c>
      <c r="CF49" s="26">
        <f t="shared" si="66"/>
        <v>0</v>
      </c>
      <c r="CG49" s="26">
        <f t="shared" si="66"/>
        <v>0.32890000000000003</v>
      </c>
      <c r="CH49" s="26">
        <f t="shared" si="66"/>
        <v>14.488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IF([8]Титульный!$G$40="","",[8]Титульный!$G$40)</f>
        <v>Колесник Алина Владимировна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68" t="s">
        <v>41</v>
      </c>
      <c r="E56" s="93" t="str">
        <f>IF([8]Титульный!$G$49="","",[8]Титульный!$G$49)</f>
        <v>начальник отдела сбыта</v>
      </c>
      <c r="F56" s="93"/>
      <c r="G56" s="67"/>
      <c r="H56" s="93" t="str">
        <f>IF([8]Титульный!$G$48="","",[8]Титульный!$G$48)</f>
        <v>Панина Елена Петровна</v>
      </c>
      <c r="I56" s="93"/>
      <c r="J56" s="93"/>
      <c r="K56" s="67"/>
      <c r="L56" s="45"/>
      <c r="M56" s="45"/>
    </row>
    <row r="57" spans="1:89" s="41" customFormat="1" ht="12.75" x14ac:dyDescent="0.2">
      <c r="A57" s="40"/>
      <c r="D57" s="68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68" t="s">
        <v>44</v>
      </c>
    </row>
    <row r="59" spans="1:89" s="41" customFormat="1" ht="12.75" x14ac:dyDescent="0.2">
      <c r="A59" s="40"/>
      <c r="E59" s="93" t="str">
        <f>IF([8]Титульный!$G$50="","",[8]Титульный!$G$50)</f>
        <v>(42355)23503</v>
      </c>
      <c r="F59" s="93"/>
      <c r="G59" s="93"/>
      <c r="I59" s="47" t="s">
        <v>45</v>
      </c>
      <c r="J59" s="68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E52:H52"/>
    <mergeCell ref="J52:K52"/>
    <mergeCell ref="AW13:BB13"/>
    <mergeCell ref="BC13:BC14"/>
    <mergeCell ref="BD13:BI13"/>
    <mergeCell ref="BR13:BW13"/>
    <mergeCell ref="BX13:BX14"/>
    <mergeCell ref="BY13:CD13"/>
    <mergeCell ref="CE13:CE14"/>
    <mergeCell ref="CF13:CK13"/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opLeftCell="C7" workbookViewId="0">
      <selection sqref="A1:XFD1048576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5" width="10.28515625" style="1" customWidth="1"/>
    <col min="36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2" width="10.5703125" style="1" customWidth="1"/>
    <col min="43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6" width="10.5703125" style="1" customWidth="1"/>
    <col min="57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1" width="10.28515625" style="1" customWidth="1"/>
    <col min="292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8" width="10.5703125" style="1" customWidth="1"/>
    <col min="299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2" width="10.5703125" style="1" customWidth="1"/>
    <col min="313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7" width="10.28515625" style="1" customWidth="1"/>
    <col min="548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4" width="10.5703125" style="1" customWidth="1"/>
    <col min="555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8" width="10.5703125" style="1" customWidth="1"/>
    <col min="569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3" width="10.28515625" style="1" customWidth="1"/>
    <col min="804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0" width="10.5703125" style="1" customWidth="1"/>
    <col min="811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4" width="10.5703125" style="1" customWidth="1"/>
    <col min="825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59" width="10.28515625" style="1" customWidth="1"/>
    <col min="1060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6" width="10.5703125" style="1" customWidth="1"/>
    <col min="1067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0" width="10.5703125" style="1" customWidth="1"/>
    <col min="1081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5" width="10.28515625" style="1" customWidth="1"/>
    <col min="1316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2" width="10.5703125" style="1" customWidth="1"/>
    <col min="1323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6" width="10.5703125" style="1" customWidth="1"/>
    <col min="1337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1" width="10.28515625" style="1" customWidth="1"/>
    <col min="1572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8" width="10.5703125" style="1" customWidth="1"/>
    <col min="1579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2" width="10.5703125" style="1" customWidth="1"/>
    <col min="1593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7" width="10.28515625" style="1" customWidth="1"/>
    <col min="1828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4" width="10.5703125" style="1" customWidth="1"/>
    <col min="1835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8" width="10.5703125" style="1" customWidth="1"/>
    <col min="1849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3" width="10.28515625" style="1" customWidth="1"/>
    <col min="2084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0" width="10.5703125" style="1" customWidth="1"/>
    <col min="2091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4" width="10.5703125" style="1" customWidth="1"/>
    <col min="2105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39" width="10.28515625" style="1" customWidth="1"/>
    <col min="2340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6" width="10.5703125" style="1" customWidth="1"/>
    <col min="2347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0" width="10.5703125" style="1" customWidth="1"/>
    <col min="2361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5" width="10.28515625" style="1" customWidth="1"/>
    <col min="2596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2" width="10.5703125" style="1" customWidth="1"/>
    <col min="2603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6" width="10.5703125" style="1" customWidth="1"/>
    <col min="2617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1" width="10.28515625" style="1" customWidth="1"/>
    <col min="2852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8" width="10.5703125" style="1" customWidth="1"/>
    <col min="2859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2" width="10.5703125" style="1" customWidth="1"/>
    <col min="2873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7" width="10.28515625" style="1" customWidth="1"/>
    <col min="3108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4" width="10.5703125" style="1" customWidth="1"/>
    <col min="3115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8" width="10.5703125" style="1" customWidth="1"/>
    <col min="3129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3" width="10.28515625" style="1" customWidth="1"/>
    <col min="3364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0" width="10.5703125" style="1" customWidth="1"/>
    <col min="3371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4" width="10.5703125" style="1" customWidth="1"/>
    <col min="3385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19" width="10.28515625" style="1" customWidth="1"/>
    <col min="3620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6" width="10.5703125" style="1" customWidth="1"/>
    <col min="3627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0" width="10.5703125" style="1" customWidth="1"/>
    <col min="3641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5" width="10.28515625" style="1" customWidth="1"/>
    <col min="3876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2" width="10.5703125" style="1" customWidth="1"/>
    <col min="3883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6" width="10.5703125" style="1" customWidth="1"/>
    <col min="3897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1" width="10.28515625" style="1" customWidth="1"/>
    <col min="4132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8" width="10.5703125" style="1" customWidth="1"/>
    <col min="4139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2" width="10.5703125" style="1" customWidth="1"/>
    <col min="4153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7" width="10.28515625" style="1" customWidth="1"/>
    <col min="4388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4" width="10.5703125" style="1" customWidth="1"/>
    <col min="4395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8" width="10.5703125" style="1" customWidth="1"/>
    <col min="4409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3" width="10.28515625" style="1" customWidth="1"/>
    <col min="4644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0" width="10.5703125" style="1" customWidth="1"/>
    <col min="4651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4" width="10.5703125" style="1" customWidth="1"/>
    <col min="4665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899" width="10.28515625" style="1" customWidth="1"/>
    <col min="4900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6" width="10.5703125" style="1" customWidth="1"/>
    <col min="4907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0" width="10.5703125" style="1" customWidth="1"/>
    <col min="4921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5" width="10.28515625" style="1" customWidth="1"/>
    <col min="5156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2" width="10.5703125" style="1" customWidth="1"/>
    <col min="5163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6" width="10.5703125" style="1" customWidth="1"/>
    <col min="5177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1" width="10.28515625" style="1" customWidth="1"/>
    <col min="5412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8" width="10.5703125" style="1" customWidth="1"/>
    <col min="5419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2" width="10.5703125" style="1" customWidth="1"/>
    <col min="5433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7" width="10.28515625" style="1" customWidth="1"/>
    <col min="5668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4" width="10.5703125" style="1" customWidth="1"/>
    <col min="5675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8" width="10.5703125" style="1" customWidth="1"/>
    <col min="5689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3" width="10.28515625" style="1" customWidth="1"/>
    <col min="5924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0" width="10.5703125" style="1" customWidth="1"/>
    <col min="5931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4" width="10.5703125" style="1" customWidth="1"/>
    <col min="5945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79" width="10.28515625" style="1" customWidth="1"/>
    <col min="6180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6" width="10.5703125" style="1" customWidth="1"/>
    <col min="6187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0" width="10.5703125" style="1" customWidth="1"/>
    <col min="6201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5" width="10.28515625" style="1" customWidth="1"/>
    <col min="6436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2" width="10.5703125" style="1" customWidth="1"/>
    <col min="6443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6" width="10.5703125" style="1" customWidth="1"/>
    <col min="6457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1" width="10.28515625" style="1" customWidth="1"/>
    <col min="6692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8" width="10.5703125" style="1" customWidth="1"/>
    <col min="6699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2" width="10.5703125" style="1" customWidth="1"/>
    <col min="6713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7" width="10.28515625" style="1" customWidth="1"/>
    <col min="6948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4" width="10.5703125" style="1" customWidth="1"/>
    <col min="6955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8" width="10.5703125" style="1" customWidth="1"/>
    <col min="6969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3" width="10.28515625" style="1" customWidth="1"/>
    <col min="7204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0" width="10.5703125" style="1" customWidth="1"/>
    <col min="7211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4" width="10.5703125" style="1" customWidth="1"/>
    <col min="7225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59" width="10.28515625" style="1" customWidth="1"/>
    <col min="7460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6" width="10.5703125" style="1" customWidth="1"/>
    <col min="7467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0" width="10.5703125" style="1" customWidth="1"/>
    <col min="7481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5" width="10.28515625" style="1" customWidth="1"/>
    <col min="7716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2" width="10.5703125" style="1" customWidth="1"/>
    <col min="7723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6" width="10.5703125" style="1" customWidth="1"/>
    <col min="7737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1" width="10.28515625" style="1" customWidth="1"/>
    <col min="7972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8" width="10.5703125" style="1" customWidth="1"/>
    <col min="7979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2" width="10.5703125" style="1" customWidth="1"/>
    <col min="7993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7" width="10.28515625" style="1" customWidth="1"/>
    <col min="8228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4" width="10.5703125" style="1" customWidth="1"/>
    <col min="8235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8" width="10.5703125" style="1" customWidth="1"/>
    <col min="8249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3" width="10.28515625" style="1" customWidth="1"/>
    <col min="8484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0" width="10.5703125" style="1" customWidth="1"/>
    <col min="8491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4" width="10.5703125" style="1" customWidth="1"/>
    <col min="8505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39" width="10.28515625" style="1" customWidth="1"/>
    <col min="8740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6" width="10.5703125" style="1" customWidth="1"/>
    <col min="8747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0" width="10.5703125" style="1" customWidth="1"/>
    <col min="8761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5" width="10.28515625" style="1" customWidth="1"/>
    <col min="8996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2" width="10.5703125" style="1" customWidth="1"/>
    <col min="9003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6" width="10.5703125" style="1" customWidth="1"/>
    <col min="9017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1" width="10.28515625" style="1" customWidth="1"/>
    <col min="9252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8" width="10.5703125" style="1" customWidth="1"/>
    <col min="9259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2" width="10.5703125" style="1" customWidth="1"/>
    <col min="9273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7" width="10.28515625" style="1" customWidth="1"/>
    <col min="9508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4" width="10.5703125" style="1" customWidth="1"/>
    <col min="9515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8" width="10.5703125" style="1" customWidth="1"/>
    <col min="9529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3" width="10.28515625" style="1" customWidth="1"/>
    <col min="9764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0" width="10.5703125" style="1" customWidth="1"/>
    <col min="9771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4" width="10.5703125" style="1" customWidth="1"/>
    <col min="9785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19" width="10.28515625" style="1" customWidth="1"/>
    <col min="10020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6" width="10.5703125" style="1" customWidth="1"/>
    <col min="10027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0" width="10.5703125" style="1" customWidth="1"/>
    <col min="10041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5" width="10.28515625" style="1" customWidth="1"/>
    <col min="10276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2" width="10.5703125" style="1" customWidth="1"/>
    <col min="10283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6" width="10.5703125" style="1" customWidth="1"/>
    <col min="10297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1" width="10.28515625" style="1" customWidth="1"/>
    <col min="10532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8" width="10.5703125" style="1" customWidth="1"/>
    <col min="10539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2" width="10.5703125" style="1" customWidth="1"/>
    <col min="10553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7" width="10.28515625" style="1" customWidth="1"/>
    <col min="10788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4" width="10.5703125" style="1" customWidth="1"/>
    <col min="10795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8" width="10.5703125" style="1" customWidth="1"/>
    <col min="10809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3" width="10.28515625" style="1" customWidth="1"/>
    <col min="11044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0" width="10.5703125" style="1" customWidth="1"/>
    <col min="11051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4" width="10.5703125" style="1" customWidth="1"/>
    <col min="11065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299" width="10.28515625" style="1" customWidth="1"/>
    <col min="11300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6" width="10.5703125" style="1" customWidth="1"/>
    <col min="11307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0" width="10.5703125" style="1" customWidth="1"/>
    <col min="11321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5" width="10.28515625" style="1" customWidth="1"/>
    <col min="11556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2" width="10.5703125" style="1" customWidth="1"/>
    <col min="11563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6" width="10.5703125" style="1" customWidth="1"/>
    <col min="11577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1" width="10.28515625" style="1" customWidth="1"/>
    <col min="11812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8" width="10.5703125" style="1" customWidth="1"/>
    <col min="11819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2" width="10.5703125" style="1" customWidth="1"/>
    <col min="11833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7" width="10.28515625" style="1" customWidth="1"/>
    <col min="12068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4" width="10.5703125" style="1" customWidth="1"/>
    <col min="12075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8" width="10.5703125" style="1" customWidth="1"/>
    <col min="12089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3" width="10.28515625" style="1" customWidth="1"/>
    <col min="12324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0" width="10.5703125" style="1" customWidth="1"/>
    <col min="12331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4" width="10.5703125" style="1" customWidth="1"/>
    <col min="12345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79" width="10.28515625" style="1" customWidth="1"/>
    <col min="12580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6" width="10.5703125" style="1" customWidth="1"/>
    <col min="12587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0" width="10.5703125" style="1" customWidth="1"/>
    <col min="12601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5" width="10.28515625" style="1" customWidth="1"/>
    <col min="12836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2" width="10.5703125" style="1" customWidth="1"/>
    <col min="12843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6" width="10.5703125" style="1" customWidth="1"/>
    <col min="12857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1" width="10.28515625" style="1" customWidth="1"/>
    <col min="13092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8" width="10.5703125" style="1" customWidth="1"/>
    <col min="13099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2" width="10.5703125" style="1" customWidth="1"/>
    <col min="13113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7" width="10.28515625" style="1" customWidth="1"/>
    <col min="13348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4" width="10.5703125" style="1" customWidth="1"/>
    <col min="13355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8" width="10.5703125" style="1" customWidth="1"/>
    <col min="13369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3" width="10.28515625" style="1" customWidth="1"/>
    <col min="13604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0" width="10.5703125" style="1" customWidth="1"/>
    <col min="13611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4" width="10.5703125" style="1" customWidth="1"/>
    <col min="13625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59" width="10.28515625" style="1" customWidth="1"/>
    <col min="13860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6" width="10.5703125" style="1" customWidth="1"/>
    <col min="13867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0" width="10.5703125" style="1" customWidth="1"/>
    <col min="13881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5" width="10.28515625" style="1" customWidth="1"/>
    <col min="14116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2" width="10.5703125" style="1" customWidth="1"/>
    <col min="14123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6" width="10.5703125" style="1" customWidth="1"/>
    <col min="14137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1" width="10.28515625" style="1" customWidth="1"/>
    <col min="14372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8" width="10.5703125" style="1" customWidth="1"/>
    <col min="14379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2" width="10.5703125" style="1" customWidth="1"/>
    <col min="14393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7" width="10.28515625" style="1" customWidth="1"/>
    <col min="14628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4" width="10.5703125" style="1" customWidth="1"/>
    <col min="14635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8" width="10.5703125" style="1" customWidth="1"/>
    <col min="14649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3" width="10.28515625" style="1" customWidth="1"/>
    <col min="14884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0" width="10.5703125" style="1" customWidth="1"/>
    <col min="14891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4" width="10.5703125" style="1" customWidth="1"/>
    <col min="14905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39" width="10.28515625" style="1" customWidth="1"/>
    <col min="15140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6" width="10.5703125" style="1" customWidth="1"/>
    <col min="15147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0" width="10.5703125" style="1" customWidth="1"/>
    <col min="15161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5" width="10.28515625" style="1" customWidth="1"/>
    <col min="15396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2" width="10.5703125" style="1" customWidth="1"/>
    <col min="15403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6" width="10.5703125" style="1" customWidth="1"/>
    <col min="15417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1" width="10.28515625" style="1" customWidth="1"/>
    <col min="15652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8" width="10.5703125" style="1" customWidth="1"/>
    <col min="15659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2" width="10.5703125" style="1" customWidth="1"/>
    <col min="15673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7" width="10.28515625" style="1" customWidth="1"/>
    <col min="15908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4" width="10.5703125" style="1" customWidth="1"/>
    <col min="15915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8" width="10.5703125" style="1" customWidth="1"/>
    <col min="15929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3" width="10.28515625" style="1" customWidth="1"/>
    <col min="16164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0" width="10.5703125" style="1" customWidth="1"/>
    <col min="16171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4" width="10.5703125" style="1" customWidth="1"/>
    <col min="16185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76" t="s">
        <v>19</v>
      </c>
      <c r="H14" s="76" t="s">
        <v>20</v>
      </c>
      <c r="I14" s="76" t="s">
        <v>21</v>
      </c>
      <c r="J14" s="76" t="s">
        <v>22</v>
      </c>
      <c r="K14" s="76" t="s">
        <v>23</v>
      </c>
      <c r="L14" s="17" t="s">
        <v>24</v>
      </c>
      <c r="M14" s="91"/>
      <c r="N14" s="76" t="s">
        <v>19</v>
      </c>
      <c r="O14" s="76" t="s">
        <v>20</v>
      </c>
      <c r="P14" s="76" t="s">
        <v>21</v>
      </c>
      <c r="Q14" s="76" t="s">
        <v>22</v>
      </c>
      <c r="R14" s="76" t="s">
        <v>23</v>
      </c>
      <c r="S14" s="17" t="s">
        <v>24</v>
      </c>
      <c r="T14" s="91"/>
      <c r="U14" s="76" t="s">
        <v>19</v>
      </c>
      <c r="V14" s="76" t="s">
        <v>20</v>
      </c>
      <c r="W14" s="76" t="s">
        <v>21</v>
      </c>
      <c r="X14" s="76" t="s">
        <v>22</v>
      </c>
      <c r="Y14" s="76" t="s">
        <v>23</v>
      </c>
      <c r="Z14" s="17" t="s">
        <v>24</v>
      </c>
      <c r="AA14" s="91"/>
      <c r="AB14" s="76" t="s">
        <v>19</v>
      </c>
      <c r="AC14" s="76" t="s">
        <v>20</v>
      </c>
      <c r="AD14" s="76" t="s">
        <v>21</v>
      </c>
      <c r="AE14" s="76" t="s">
        <v>22</v>
      </c>
      <c r="AF14" s="76" t="s">
        <v>23</v>
      </c>
      <c r="AG14" s="17" t="s">
        <v>24</v>
      </c>
      <c r="AH14" s="91"/>
      <c r="AI14" s="76" t="s">
        <v>19</v>
      </c>
      <c r="AJ14" s="76" t="s">
        <v>20</v>
      </c>
      <c r="AK14" s="76" t="s">
        <v>21</v>
      </c>
      <c r="AL14" s="76" t="s">
        <v>22</v>
      </c>
      <c r="AM14" s="76" t="s">
        <v>23</v>
      </c>
      <c r="AN14" s="17" t="s">
        <v>24</v>
      </c>
      <c r="AO14" s="91"/>
      <c r="AP14" s="76" t="s">
        <v>19</v>
      </c>
      <c r="AQ14" s="76" t="s">
        <v>20</v>
      </c>
      <c r="AR14" s="76" t="s">
        <v>21</v>
      </c>
      <c r="AS14" s="76" t="s">
        <v>22</v>
      </c>
      <c r="AT14" s="76" t="s">
        <v>23</v>
      </c>
      <c r="AU14" s="17" t="s">
        <v>24</v>
      </c>
      <c r="AV14" s="91"/>
      <c r="AW14" s="76" t="s">
        <v>19</v>
      </c>
      <c r="AX14" s="76" t="s">
        <v>20</v>
      </c>
      <c r="AY14" s="76" t="s">
        <v>21</v>
      </c>
      <c r="AZ14" s="76" t="s">
        <v>22</v>
      </c>
      <c r="BA14" s="76" t="s">
        <v>23</v>
      </c>
      <c r="BB14" s="17" t="s">
        <v>24</v>
      </c>
      <c r="BC14" s="91"/>
      <c r="BD14" s="76" t="s">
        <v>19</v>
      </c>
      <c r="BE14" s="76" t="s">
        <v>20</v>
      </c>
      <c r="BF14" s="76" t="s">
        <v>21</v>
      </c>
      <c r="BG14" s="76" t="s">
        <v>22</v>
      </c>
      <c r="BH14" s="76" t="s">
        <v>23</v>
      </c>
      <c r="BI14" s="17" t="s">
        <v>24</v>
      </c>
      <c r="BJ14" s="91"/>
      <c r="BK14" s="76" t="s">
        <v>19</v>
      </c>
      <c r="BL14" s="76" t="s">
        <v>20</v>
      </c>
      <c r="BM14" s="76" t="s">
        <v>21</v>
      </c>
      <c r="BN14" s="76" t="s">
        <v>22</v>
      </c>
      <c r="BO14" s="76" t="s">
        <v>23</v>
      </c>
      <c r="BP14" s="17" t="s">
        <v>24</v>
      </c>
      <c r="BQ14" s="91"/>
      <c r="BR14" s="76" t="s">
        <v>19</v>
      </c>
      <c r="BS14" s="76" t="s">
        <v>20</v>
      </c>
      <c r="BT14" s="76" t="s">
        <v>21</v>
      </c>
      <c r="BU14" s="76" t="s">
        <v>22</v>
      </c>
      <c r="BV14" s="76" t="s">
        <v>23</v>
      </c>
      <c r="BW14" s="17" t="s">
        <v>24</v>
      </c>
      <c r="BX14" s="92"/>
      <c r="BY14" s="76" t="s">
        <v>19</v>
      </c>
      <c r="BZ14" s="76" t="s">
        <v>20</v>
      </c>
      <c r="CA14" s="76" t="s">
        <v>21</v>
      </c>
      <c r="CB14" s="76" t="s">
        <v>22</v>
      </c>
      <c r="CC14" s="76" t="s">
        <v>23</v>
      </c>
      <c r="CD14" s="17" t="s">
        <v>24</v>
      </c>
      <c r="CE14" s="88"/>
      <c r="CF14" s="74" t="s">
        <v>19</v>
      </c>
      <c r="CG14" s="74" t="s">
        <v>20</v>
      </c>
      <c r="CH14" s="74" t="s">
        <v>21</v>
      </c>
      <c r="CI14" s="74" t="s">
        <v>22</v>
      </c>
      <c r="CJ14" s="74" t="s">
        <v>23</v>
      </c>
      <c r="CK14" s="75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74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74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74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74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74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74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74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74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74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445.82830000000001</v>
      </c>
      <c r="AI24" s="22">
        <f t="shared" si="17"/>
        <v>1817.5597</v>
      </c>
      <c r="AJ24" s="22">
        <f t="shared" si="17"/>
        <v>6.5273000000000003</v>
      </c>
      <c r="AK24" s="22">
        <f t="shared" si="17"/>
        <v>-1378.2586999999999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15.42330000000004</v>
      </c>
      <c r="AP24" s="22">
        <f t="shared" si="17"/>
        <v>3318.2087999999999</v>
      </c>
      <c r="AQ24" s="22">
        <f t="shared" si="17"/>
        <v>7.4278000000000004</v>
      </c>
      <c r="AR24" s="22">
        <f t="shared" si="17"/>
        <v>-3310.2132999999999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1.7117999999999995</v>
      </c>
      <c r="AW24" s="22">
        <f t="shared" si="17"/>
        <v>6.7180999999999997</v>
      </c>
      <c r="AX24" s="22">
        <f t="shared" si="17"/>
        <v>1.7999999999999999E-2</v>
      </c>
      <c r="AY24" s="22">
        <f t="shared" si="17"/>
        <v>-5.0243000000000002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270.26539999999989</v>
      </c>
      <c r="BD24" s="22">
        <f t="shared" si="17"/>
        <v>2038.8738000000001</v>
      </c>
      <c r="BE24" s="22">
        <f t="shared" si="17"/>
        <v>14.467599999999999</v>
      </c>
      <c r="BF24" s="22">
        <f t="shared" si="17"/>
        <v>-1783.076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445.82830000000001</v>
      </c>
      <c r="BK24" s="22">
        <f t="shared" si="17"/>
        <v>1817.5597</v>
      </c>
      <c r="BL24" s="22">
        <f t="shared" si="17"/>
        <v>6.5273000000000003</v>
      </c>
      <c r="BM24" s="22">
        <f t="shared" si="17"/>
        <v>-1378.2586999999999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15.42330000000004</v>
      </c>
      <c r="BR24" s="22">
        <f t="shared" ref="BR24:CK24" si="18">SUM(BR25:BR31)</f>
        <v>3318.2087999999999</v>
      </c>
      <c r="BS24" s="22">
        <f t="shared" si="18"/>
        <v>7.4278000000000004</v>
      </c>
      <c r="BT24" s="22">
        <f t="shared" si="18"/>
        <v>-3310.2132999999999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0.85920000000004393</v>
      </c>
      <c r="BY24" s="22">
        <f t="shared" si="18"/>
        <v>3318.2087999999999</v>
      </c>
      <c r="BZ24" s="22">
        <f t="shared" si="18"/>
        <v>6.86</v>
      </c>
      <c r="CA24" s="22">
        <f t="shared" si="18"/>
        <v>-3324.2095999999997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14.5641</v>
      </c>
      <c r="CF24" s="22">
        <f t="shared" si="18"/>
        <v>0</v>
      </c>
      <c r="CG24" s="22">
        <f t="shared" si="18"/>
        <v>0.56779999999999997</v>
      </c>
      <c r="CH24" s="22">
        <f t="shared" si="18"/>
        <v>13.9963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74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250.54499999999999</v>
      </c>
      <c r="AI25" s="27">
        <v>0</v>
      </c>
      <c r="AJ25" s="27">
        <v>6.5273000000000003</v>
      </c>
      <c r="AK25" s="27">
        <v>244.01769999999999</v>
      </c>
      <c r="AL25" s="27">
        <v>0</v>
      </c>
      <c r="AM25" s="27">
        <v>0</v>
      </c>
      <c r="AN25" s="28">
        <v>0</v>
      </c>
      <c r="AO25" s="26">
        <f>SUM(AP25:AU25)</f>
        <v>289.06020000000001</v>
      </c>
      <c r="AP25" s="27">
        <v>0</v>
      </c>
      <c r="AQ25" s="27">
        <v>7.4278000000000004</v>
      </c>
      <c r="AR25" s="27">
        <v>281.63240000000002</v>
      </c>
      <c r="AS25" s="27">
        <v>0</v>
      </c>
      <c r="AT25" s="27">
        <v>0</v>
      </c>
      <c r="AU25" s="28">
        <v>0</v>
      </c>
      <c r="AV25" s="26">
        <f>SUM(AW25:BB25)</f>
        <v>0.99209999999999998</v>
      </c>
      <c r="AW25" s="27">
        <v>0</v>
      </c>
      <c r="AX25" s="27">
        <v>1.7999999999999999E-2</v>
      </c>
      <c r="AY25" s="27">
        <v>0.97409999999999997</v>
      </c>
      <c r="AZ25" s="27">
        <v>0</v>
      </c>
      <c r="BA25" s="27">
        <v>0</v>
      </c>
      <c r="BB25" s="28">
        <v>0</v>
      </c>
      <c r="BC25" s="26">
        <f>SUM(BD25:BI25)</f>
        <v>779.67179999999996</v>
      </c>
      <c r="BD25" s="27">
        <v>0</v>
      </c>
      <c r="BE25" s="27">
        <v>14.467599999999999</v>
      </c>
      <c r="BF25" s="27">
        <v>765.20420000000001</v>
      </c>
      <c r="BG25" s="27">
        <v>0</v>
      </c>
      <c r="BH25" s="27">
        <v>0</v>
      </c>
      <c r="BI25" s="28">
        <v>0</v>
      </c>
      <c r="BJ25" s="26">
        <f>SUM(BK25:BP25)</f>
        <v>250.54499999999999</v>
      </c>
      <c r="BK25" s="26">
        <f t="shared" ref="BK25:BP31" si="19">AI25+U25+G25</f>
        <v>0</v>
      </c>
      <c r="BL25" s="26">
        <f t="shared" si="19"/>
        <v>6.5273000000000003</v>
      </c>
      <c r="BM25" s="26">
        <f t="shared" si="19"/>
        <v>244.01769999999999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289.06020000000001</v>
      </c>
      <c r="BR25" s="26">
        <f t="shared" ref="BR25:BW31" si="20">AP25+AB25+N25</f>
        <v>0</v>
      </c>
      <c r="BS25" s="26">
        <f t="shared" si="20"/>
        <v>7.4278000000000004</v>
      </c>
      <c r="BT25" s="26">
        <f t="shared" si="20"/>
        <v>281.63240000000002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274.49610000000001</v>
      </c>
      <c r="BY25" s="27">
        <v>0</v>
      </c>
      <c r="BZ25" s="27">
        <v>6.86</v>
      </c>
      <c r="CA25" s="27">
        <v>267.6361</v>
      </c>
      <c r="CB25" s="27">
        <v>0</v>
      </c>
      <c r="CC25" s="27">
        <v>0</v>
      </c>
      <c r="CD25" s="28">
        <v>0</v>
      </c>
      <c r="CE25" s="26">
        <f>SUM(CF25:CK25)</f>
        <v>14.5641</v>
      </c>
      <c r="CF25" s="27">
        <v>0</v>
      </c>
      <c r="CG25" s="27">
        <v>0.56779999999999997</v>
      </c>
      <c r="CH25" s="27">
        <v>13.9963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74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74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74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195.28330000000005</v>
      </c>
      <c r="AI28" s="27">
        <v>1817.5597</v>
      </c>
      <c r="AJ28" s="27">
        <v>0</v>
      </c>
      <c r="AK28" s="27">
        <v>-1622.2764</v>
      </c>
      <c r="AL28" s="27">
        <v>0</v>
      </c>
      <c r="AM28" s="27">
        <v>0</v>
      </c>
      <c r="AN28" s="28">
        <v>0</v>
      </c>
      <c r="AO28" s="26">
        <f t="shared" si="26"/>
        <v>-273.63689999999997</v>
      </c>
      <c r="AP28" s="27">
        <v>3318.2087999999999</v>
      </c>
      <c r="AQ28" s="27">
        <v>0</v>
      </c>
      <c r="AR28" s="27">
        <v>-3591.8456999999999</v>
      </c>
      <c r="AS28" s="27">
        <v>0</v>
      </c>
      <c r="AT28" s="27">
        <v>0</v>
      </c>
      <c r="AU28" s="28">
        <v>0</v>
      </c>
      <c r="AV28" s="26">
        <f t="shared" si="27"/>
        <v>0.71969999999999956</v>
      </c>
      <c r="AW28" s="27">
        <v>6.7180999999999997</v>
      </c>
      <c r="AX28" s="27">
        <v>0</v>
      </c>
      <c r="AY28" s="27">
        <v>-5.9984000000000002</v>
      </c>
      <c r="AZ28" s="27">
        <v>0</v>
      </c>
      <c r="BA28" s="27">
        <v>0</v>
      </c>
      <c r="BB28" s="28">
        <v>0</v>
      </c>
      <c r="BC28" s="26">
        <f t="shared" si="28"/>
        <v>-509.40640000000008</v>
      </c>
      <c r="BD28" s="27">
        <v>2038.8738000000001</v>
      </c>
      <c r="BE28" s="27">
        <v>0</v>
      </c>
      <c r="BF28" s="27">
        <v>-2548.2802000000001</v>
      </c>
      <c r="BG28" s="27">
        <v>0</v>
      </c>
      <c r="BH28" s="27">
        <v>0</v>
      </c>
      <c r="BI28" s="28">
        <v>0</v>
      </c>
      <c r="BJ28" s="26">
        <f t="shared" si="29"/>
        <v>195.28330000000005</v>
      </c>
      <c r="BK28" s="26">
        <f t="shared" si="19"/>
        <v>1817.5597</v>
      </c>
      <c r="BL28" s="26">
        <f t="shared" si="19"/>
        <v>0</v>
      </c>
      <c r="BM28" s="26">
        <f t="shared" si="19"/>
        <v>-1622.2764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-273.63689999999997</v>
      </c>
      <c r="BR28" s="26">
        <f t="shared" si="20"/>
        <v>3318.2087999999999</v>
      </c>
      <c r="BS28" s="26">
        <f t="shared" si="20"/>
        <v>0</v>
      </c>
      <c r="BT28" s="26">
        <f t="shared" si="20"/>
        <v>-3591.8456999999999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-273.63689999999997</v>
      </c>
      <c r="BY28" s="27">
        <v>3318.2087999999999</v>
      </c>
      <c r="BZ28" s="27">
        <v>0</v>
      </c>
      <c r="CA28" s="27">
        <v>-3591.8456999999999</v>
      </c>
      <c r="CB28" s="27">
        <v>0</v>
      </c>
      <c r="CC28" s="27">
        <v>0</v>
      </c>
      <c r="CD28" s="28">
        <v>0</v>
      </c>
      <c r="CE28" s="26">
        <f t="shared" si="32"/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74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74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74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74">
        <v>300</v>
      </c>
      <c r="F32" s="22">
        <f t="shared" ref="F32:BQ32" si="33">SUM(F33:F39)</f>
        <v>446.63669999999991</v>
      </c>
      <c r="G32" s="22">
        <f t="shared" si="33"/>
        <v>259.78399999999999</v>
      </c>
      <c r="H32" s="22">
        <f t="shared" si="33"/>
        <v>0</v>
      </c>
      <c r="I32" s="22">
        <f t="shared" si="33"/>
        <v>186.85269999999997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1440.5675000000001</v>
      </c>
      <c r="N32" s="22">
        <f t="shared" si="33"/>
        <v>769.53150000000005</v>
      </c>
      <c r="O32" s="22">
        <f t="shared" si="33"/>
        <v>0</v>
      </c>
      <c r="P32" s="22">
        <f t="shared" si="33"/>
        <v>671.03600000000006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446.63669999999991</v>
      </c>
      <c r="BK32" s="22">
        <f t="shared" si="33"/>
        <v>259.78399999999999</v>
      </c>
      <c r="BL32" s="22">
        <f t="shared" si="33"/>
        <v>0</v>
      </c>
      <c r="BM32" s="22">
        <f t="shared" si="33"/>
        <v>186.85269999999997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1440.5675000000001</v>
      </c>
      <c r="BR32" s="22">
        <f t="shared" ref="BR32:CK32" si="34">SUM(BR33:BR39)</f>
        <v>769.53150000000005</v>
      </c>
      <c r="BS32" s="22">
        <f t="shared" si="34"/>
        <v>0</v>
      </c>
      <c r="BT32" s="22">
        <f t="shared" si="34"/>
        <v>671.03600000000006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1440.5675000000001</v>
      </c>
      <c r="BY32" s="22">
        <f t="shared" si="34"/>
        <v>769.53150000000005</v>
      </c>
      <c r="BZ32" s="22">
        <f t="shared" si="34"/>
        <v>0</v>
      </c>
      <c r="CA32" s="22">
        <f t="shared" si="34"/>
        <v>671.03600000000006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74">
        <v>311</v>
      </c>
      <c r="F33" s="26">
        <f>SUM(G33:L33)</f>
        <v>94.881699999999995</v>
      </c>
      <c r="G33" s="27">
        <v>0</v>
      </c>
      <c r="H33" s="27">
        <v>0</v>
      </c>
      <c r="I33" s="27">
        <v>94.881699999999995</v>
      </c>
      <c r="J33" s="27">
        <v>0</v>
      </c>
      <c r="K33" s="27">
        <v>0</v>
      </c>
      <c r="L33" s="28">
        <v>0</v>
      </c>
      <c r="M33" s="26">
        <f>SUM(N33:S33)</f>
        <v>356.47160000000002</v>
      </c>
      <c r="N33" s="27">
        <v>0</v>
      </c>
      <c r="O33" s="27">
        <v>0</v>
      </c>
      <c r="P33" s="27">
        <v>356.47160000000002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94.881699999999995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94.881699999999995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356.47160000000002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356.47160000000002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356.47160000000002</v>
      </c>
      <c r="BY33" s="27">
        <v>0</v>
      </c>
      <c r="BZ33" s="27">
        <v>0</v>
      </c>
      <c r="CA33" s="27">
        <v>356.47160000000002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74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74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74">
        <v>341</v>
      </c>
      <c r="F36" s="26">
        <f t="shared" si="37"/>
        <v>286.16699999999997</v>
      </c>
      <c r="G36" s="27">
        <v>259.78399999999999</v>
      </c>
      <c r="H36" s="27">
        <v>0</v>
      </c>
      <c r="I36" s="27">
        <v>26.382999999999999</v>
      </c>
      <c r="J36" s="27">
        <v>0</v>
      </c>
      <c r="K36" s="27">
        <v>0</v>
      </c>
      <c r="L36" s="28">
        <v>0</v>
      </c>
      <c r="M36" s="26">
        <f t="shared" si="38"/>
        <v>837.7007000000001</v>
      </c>
      <c r="N36" s="27">
        <v>769.53150000000005</v>
      </c>
      <c r="O36" s="27">
        <v>0</v>
      </c>
      <c r="P36" s="27">
        <v>68.169200000000004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286.16699999999997</v>
      </c>
      <c r="BK36" s="26">
        <f t="shared" si="35"/>
        <v>259.78399999999999</v>
      </c>
      <c r="BL36" s="26">
        <f t="shared" si="35"/>
        <v>0</v>
      </c>
      <c r="BM36" s="26">
        <f t="shared" si="35"/>
        <v>26.382999999999999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837.7007000000001</v>
      </c>
      <c r="BR36" s="26">
        <f t="shared" si="36"/>
        <v>769.53150000000005</v>
      </c>
      <c r="BS36" s="26">
        <f t="shared" si="36"/>
        <v>0</v>
      </c>
      <c r="BT36" s="26">
        <f t="shared" si="36"/>
        <v>68.169200000000004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837.7007000000001</v>
      </c>
      <c r="BY36" s="27">
        <v>769.53150000000005</v>
      </c>
      <c r="BZ36" s="27">
        <v>0</v>
      </c>
      <c r="CA36" s="27">
        <v>68.169200000000004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74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74">
        <v>361</v>
      </c>
      <c r="F38" s="26">
        <f t="shared" si="37"/>
        <v>65.587999999999994</v>
      </c>
      <c r="G38" s="27">
        <v>0</v>
      </c>
      <c r="H38" s="27">
        <v>0</v>
      </c>
      <c r="I38" s="27">
        <v>65.587999999999994</v>
      </c>
      <c r="J38" s="27">
        <v>0</v>
      </c>
      <c r="K38" s="27">
        <v>0</v>
      </c>
      <c r="L38" s="28">
        <v>0</v>
      </c>
      <c r="M38" s="26">
        <f t="shared" si="38"/>
        <v>246.39519999999999</v>
      </c>
      <c r="N38" s="27">
        <v>0</v>
      </c>
      <c r="O38" s="27">
        <v>0</v>
      </c>
      <c r="P38" s="27">
        <v>246.39519999999999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65.587999999999994</v>
      </c>
      <c r="BK38" s="26">
        <f t="shared" si="35"/>
        <v>0</v>
      </c>
      <c r="BL38" s="26">
        <f t="shared" si="35"/>
        <v>0</v>
      </c>
      <c r="BM38" s="26">
        <f t="shared" si="35"/>
        <v>65.587999999999994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246.39519999999999</v>
      </c>
      <c r="BR38" s="26">
        <f t="shared" si="36"/>
        <v>0</v>
      </c>
      <c r="BS38" s="26">
        <f t="shared" si="36"/>
        <v>0</v>
      </c>
      <c r="BT38" s="26">
        <f t="shared" si="36"/>
        <v>246.39519999999999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246.39519999999999</v>
      </c>
      <c r="BY38" s="27">
        <v>0</v>
      </c>
      <c r="BZ38" s="27">
        <v>0</v>
      </c>
      <c r="CA38" s="27">
        <v>246.39519999999999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74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74">
        <v>400</v>
      </c>
      <c r="F40" s="22">
        <f t="shared" ref="F40:BQ40" si="49">SUM(F41:F47)</f>
        <v>1309.5951</v>
      </c>
      <c r="G40" s="22">
        <f t="shared" si="49"/>
        <v>146.1671</v>
      </c>
      <c r="H40" s="22">
        <f t="shared" si="49"/>
        <v>0</v>
      </c>
      <c r="I40" s="22">
        <f t="shared" si="49"/>
        <v>565.80140000000006</v>
      </c>
      <c r="J40" s="22">
        <f t="shared" si="49"/>
        <v>597.62660000000005</v>
      </c>
      <c r="K40" s="22">
        <f t="shared" si="49"/>
        <v>0</v>
      </c>
      <c r="L40" s="23">
        <f t="shared" si="49"/>
        <v>0</v>
      </c>
      <c r="M40" s="22">
        <f t="shared" si="49"/>
        <v>4908.9728999999998</v>
      </c>
      <c r="N40" s="22">
        <f t="shared" si="49"/>
        <v>443.63499999999999</v>
      </c>
      <c r="O40" s="22">
        <f t="shared" si="49"/>
        <v>0</v>
      </c>
      <c r="P40" s="22">
        <f t="shared" si="49"/>
        <v>2113.6828</v>
      </c>
      <c r="Q40" s="22">
        <f t="shared" si="49"/>
        <v>2351.6550999999999</v>
      </c>
      <c r="R40" s="22">
        <f t="shared" si="49"/>
        <v>0</v>
      </c>
      <c r="S40" s="23">
        <f t="shared" si="49"/>
        <v>0</v>
      </c>
      <c r="T40" s="22">
        <f t="shared" si="49"/>
        <v>1.2010000000000001</v>
      </c>
      <c r="U40" s="22">
        <f t="shared" si="49"/>
        <v>0</v>
      </c>
      <c r="V40" s="22">
        <f t="shared" si="49"/>
        <v>0</v>
      </c>
      <c r="W40" s="22">
        <f t="shared" si="49"/>
        <v>1.2010000000000001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4.8250000000000002</v>
      </c>
      <c r="AB40" s="22">
        <f t="shared" si="49"/>
        <v>0</v>
      </c>
      <c r="AC40" s="22">
        <f t="shared" si="49"/>
        <v>0</v>
      </c>
      <c r="AD40" s="22">
        <f t="shared" si="49"/>
        <v>4.8250000000000002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1310.7961</v>
      </c>
      <c r="BK40" s="22">
        <f t="shared" si="49"/>
        <v>146.1671</v>
      </c>
      <c r="BL40" s="22">
        <f t="shared" si="49"/>
        <v>0</v>
      </c>
      <c r="BM40" s="22">
        <f t="shared" si="49"/>
        <v>567.00240000000008</v>
      </c>
      <c r="BN40" s="22">
        <f t="shared" si="49"/>
        <v>597.62660000000005</v>
      </c>
      <c r="BO40" s="22">
        <f t="shared" si="49"/>
        <v>0</v>
      </c>
      <c r="BP40" s="23">
        <f t="shared" si="49"/>
        <v>0</v>
      </c>
      <c r="BQ40" s="22">
        <f t="shared" si="49"/>
        <v>4913.7978999999996</v>
      </c>
      <c r="BR40" s="22">
        <f t="shared" ref="BR40:CK40" si="50">SUM(BR41:BR47)</f>
        <v>443.63499999999999</v>
      </c>
      <c r="BS40" s="22">
        <f t="shared" si="50"/>
        <v>0</v>
      </c>
      <c r="BT40" s="22">
        <f t="shared" si="50"/>
        <v>2118.5078000000003</v>
      </c>
      <c r="BU40" s="22">
        <f t="shared" si="50"/>
        <v>2351.6550999999999</v>
      </c>
      <c r="BV40" s="22">
        <f t="shared" si="50"/>
        <v>0</v>
      </c>
      <c r="BW40" s="23">
        <f t="shared" si="50"/>
        <v>0</v>
      </c>
      <c r="BX40" s="22">
        <f t="shared" si="50"/>
        <v>4913.7982999999995</v>
      </c>
      <c r="BY40" s="22">
        <f t="shared" si="50"/>
        <v>443.63499999999999</v>
      </c>
      <c r="BZ40" s="22">
        <f t="shared" si="50"/>
        <v>0</v>
      </c>
      <c r="CA40" s="22">
        <f t="shared" si="50"/>
        <v>2118.5082000000002</v>
      </c>
      <c r="CB40" s="22">
        <f t="shared" si="50"/>
        <v>2351.6550999999999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74">
        <v>411</v>
      </c>
      <c r="F41" s="26">
        <f>SUM(G41:L41)</f>
        <v>43.117400000000004</v>
      </c>
      <c r="G41" s="27">
        <v>0</v>
      </c>
      <c r="H41" s="27">
        <v>0</v>
      </c>
      <c r="I41" s="27">
        <v>42.552900000000001</v>
      </c>
      <c r="J41" s="27">
        <v>0.5645</v>
      </c>
      <c r="K41" s="27">
        <v>0</v>
      </c>
      <c r="L41" s="28">
        <v>0</v>
      </c>
      <c r="M41" s="26">
        <f>SUM(N41:S41)</f>
        <v>163.43600000000001</v>
      </c>
      <c r="N41" s="27">
        <v>0</v>
      </c>
      <c r="O41" s="27">
        <v>0</v>
      </c>
      <c r="P41" s="27">
        <v>161.21469999999999</v>
      </c>
      <c r="Q41" s="27">
        <v>2.2212999999999998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43.117400000000004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42.552900000000001</v>
      </c>
      <c r="BN41" s="26">
        <f t="shared" si="51"/>
        <v>0.5645</v>
      </c>
      <c r="BO41" s="26">
        <f t="shared" si="51"/>
        <v>0</v>
      </c>
      <c r="BP41" s="29">
        <f t="shared" si="51"/>
        <v>0</v>
      </c>
      <c r="BQ41" s="26">
        <f>SUM(BR41:BW41)</f>
        <v>163.43600000000001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161.21469999999999</v>
      </c>
      <c r="BU41" s="26">
        <f t="shared" si="52"/>
        <v>2.2212999999999998</v>
      </c>
      <c r="BV41" s="26">
        <f t="shared" si="52"/>
        <v>0</v>
      </c>
      <c r="BW41" s="29">
        <f t="shared" si="52"/>
        <v>0</v>
      </c>
      <c r="BX41" s="26">
        <f>SUM(BY41:CD41)</f>
        <v>163.43600000000001</v>
      </c>
      <c r="BY41" s="27">
        <v>0</v>
      </c>
      <c r="BZ41" s="27">
        <v>0</v>
      </c>
      <c r="CA41" s="27">
        <v>161.21469999999999</v>
      </c>
      <c r="CB41" s="27">
        <v>2.2212999999999998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74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74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74">
        <v>441</v>
      </c>
      <c r="F44" s="26">
        <f t="shared" si="53"/>
        <v>1065.0427</v>
      </c>
      <c r="G44" s="27">
        <v>146.1671</v>
      </c>
      <c r="H44" s="27">
        <v>0</v>
      </c>
      <c r="I44" s="27">
        <v>371.02890000000002</v>
      </c>
      <c r="J44" s="27">
        <v>547.84670000000006</v>
      </c>
      <c r="K44" s="27">
        <v>0</v>
      </c>
      <c r="L44" s="28">
        <v>0</v>
      </c>
      <c r="M44" s="26">
        <f t="shared" si="54"/>
        <v>3975.18</v>
      </c>
      <c r="N44" s="27">
        <v>443.63499999999999</v>
      </c>
      <c r="O44" s="27">
        <v>0</v>
      </c>
      <c r="P44" s="27">
        <v>1375.7733000000001</v>
      </c>
      <c r="Q44" s="27">
        <v>2155.7716999999998</v>
      </c>
      <c r="R44" s="27">
        <v>0</v>
      </c>
      <c r="S44" s="28">
        <v>0</v>
      </c>
      <c r="T44" s="26">
        <f t="shared" si="55"/>
        <v>1.2010000000000001</v>
      </c>
      <c r="U44" s="27">
        <v>0</v>
      </c>
      <c r="V44" s="27">
        <v>0</v>
      </c>
      <c r="W44" s="27">
        <v>1.2010000000000001</v>
      </c>
      <c r="X44" s="27">
        <v>0</v>
      </c>
      <c r="Y44" s="27">
        <v>0</v>
      </c>
      <c r="Z44" s="28">
        <v>0</v>
      </c>
      <c r="AA44" s="26">
        <f t="shared" si="56"/>
        <v>4.8250000000000002</v>
      </c>
      <c r="AB44" s="27">
        <v>0</v>
      </c>
      <c r="AC44" s="27">
        <v>0</v>
      </c>
      <c r="AD44" s="27">
        <v>4.8250000000000002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1066.2437</v>
      </c>
      <c r="BK44" s="26">
        <f t="shared" si="51"/>
        <v>146.1671</v>
      </c>
      <c r="BL44" s="26">
        <f t="shared" si="51"/>
        <v>0</v>
      </c>
      <c r="BM44" s="26">
        <f t="shared" si="51"/>
        <v>372.22990000000004</v>
      </c>
      <c r="BN44" s="26">
        <f t="shared" si="51"/>
        <v>547.84670000000006</v>
      </c>
      <c r="BO44" s="26">
        <f t="shared" si="51"/>
        <v>0</v>
      </c>
      <c r="BP44" s="29">
        <f t="shared" si="51"/>
        <v>0</v>
      </c>
      <c r="BQ44" s="26">
        <f t="shared" si="62"/>
        <v>3980.0050000000001</v>
      </c>
      <c r="BR44" s="26">
        <f t="shared" si="52"/>
        <v>443.63499999999999</v>
      </c>
      <c r="BS44" s="26">
        <f t="shared" si="52"/>
        <v>0</v>
      </c>
      <c r="BT44" s="26">
        <f t="shared" si="52"/>
        <v>1380.5983000000001</v>
      </c>
      <c r="BU44" s="26">
        <f t="shared" si="52"/>
        <v>2155.7716999999998</v>
      </c>
      <c r="BV44" s="26">
        <f t="shared" si="52"/>
        <v>0</v>
      </c>
      <c r="BW44" s="29">
        <f t="shared" si="52"/>
        <v>0</v>
      </c>
      <c r="BX44" s="26">
        <f t="shared" si="63"/>
        <v>3980.0054</v>
      </c>
      <c r="BY44" s="27">
        <v>443.63499999999999</v>
      </c>
      <c r="BZ44" s="27">
        <v>0</v>
      </c>
      <c r="CA44" s="27">
        <v>1380.5987</v>
      </c>
      <c r="CB44" s="27">
        <v>2155.7716999999998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74">
        <v>451</v>
      </c>
      <c r="F45" s="26">
        <f t="shared" si="53"/>
        <v>1.7866</v>
      </c>
      <c r="G45" s="27">
        <v>0</v>
      </c>
      <c r="H45" s="27">
        <v>0</v>
      </c>
      <c r="I45" s="27">
        <v>1.5855999999999999</v>
      </c>
      <c r="J45" s="27">
        <v>0.20100000000000001</v>
      </c>
      <c r="K45" s="27">
        <v>0</v>
      </c>
      <c r="L45" s="28">
        <v>0</v>
      </c>
      <c r="M45" s="26">
        <f t="shared" si="54"/>
        <v>6.7980999999999998</v>
      </c>
      <c r="N45" s="27">
        <v>0</v>
      </c>
      <c r="O45" s="27">
        <v>0</v>
      </c>
      <c r="P45" s="27">
        <v>6.0072000000000001</v>
      </c>
      <c r="Q45" s="27">
        <v>0.79090000000000005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1.7866</v>
      </c>
      <c r="BK45" s="26">
        <f t="shared" si="51"/>
        <v>0</v>
      </c>
      <c r="BL45" s="26">
        <f t="shared" si="51"/>
        <v>0</v>
      </c>
      <c r="BM45" s="26">
        <f t="shared" si="51"/>
        <v>1.5855999999999999</v>
      </c>
      <c r="BN45" s="26">
        <f t="shared" si="51"/>
        <v>0.20100000000000001</v>
      </c>
      <c r="BO45" s="26">
        <f t="shared" si="51"/>
        <v>0</v>
      </c>
      <c r="BP45" s="29">
        <f t="shared" si="51"/>
        <v>0</v>
      </c>
      <c r="BQ45" s="26">
        <f t="shared" si="62"/>
        <v>6.7980999999999998</v>
      </c>
      <c r="BR45" s="26">
        <f t="shared" si="52"/>
        <v>0</v>
      </c>
      <c r="BS45" s="26">
        <f t="shared" si="52"/>
        <v>0</v>
      </c>
      <c r="BT45" s="26">
        <f t="shared" si="52"/>
        <v>6.0072000000000001</v>
      </c>
      <c r="BU45" s="26">
        <f t="shared" si="52"/>
        <v>0.79090000000000005</v>
      </c>
      <c r="BV45" s="26">
        <f t="shared" si="52"/>
        <v>0</v>
      </c>
      <c r="BW45" s="29">
        <f t="shared" si="52"/>
        <v>0</v>
      </c>
      <c r="BX45" s="26">
        <f t="shared" si="63"/>
        <v>6.7980999999999998</v>
      </c>
      <c r="BY45" s="27">
        <v>0</v>
      </c>
      <c r="BZ45" s="27">
        <v>0</v>
      </c>
      <c r="CA45" s="27">
        <v>6.0072000000000001</v>
      </c>
      <c r="CB45" s="27">
        <v>0.79090000000000005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74">
        <v>461</v>
      </c>
      <c r="F46" s="26">
        <f t="shared" si="53"/>
        <v>199.64839999999998</v>
      </c>
      <c r="G46" s="27">
        <v>0</v>
      </c>
      <c r="H46" s="27">
        <v>0</v>
      </c>
      <c r="I46" s="27">
        <v>150.63399999999999</v>
      </c>
      <c r="J46" s="27">
        <v>49.014400000000002</v>
      </c>
      <c r="K46" s="27">
        <v>0</v>
      </c>
      <c r="L46" s="28">
        <v>0</v>
      </c>
      <c r="M46" s="26">
        <f t="shared" si="54"/>
        <v>763.55880000000002</v>
      </c>
      <c r="N46" s="27">
        <v>0</v>
      </c>
      <c r="O46" s="27">
        <v>0</v>
      </c>
      <c r="P46" s="27">
        <v>570.68759999999997</v>
      </c>
      <c r="Q46" s="27">
        <v>192.87119999999999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199.64839999999998</v>
      </c>
      <c r="BK46" s="26">
        <f t="shared" si="51"/>
        <v>0</v>
      </c>
      <c r="BL46" s="26">
        <f t="shared" si="51"/>
        <v>0</v>
      </c>
      <c r="BM46" s="26">
        <f t="shared" si="51"/>
        <v>150.63399999999999</v>
      </c>
      <c r="BN46" s="26">
        <f t="shared" si="51"/>
        <v>49.014400000000002</v>
      </c>
      <c r="BO46" s="26">
        <f t="shared" si="51"/>
        <v>0</v>
      </c>
      <c r="BP46" s="29">
        <f t="shared" si="51"/>
        <v>0</v>
      </c>
      <c r="BQ46" s="26">
        <f t="shared" si="62"/>
        <v>763.55880000000002</v>
      </c>
      <c r="BR46" s="26">
        <f t="shared" si="52"/>
        <v>0</v>
      </c>
      <c r="BS46" s="26">
        <f t="shared" si="52"/>
        <v>0</v>
      </c>
      <c r="BT46" s="26">
        <f t="shared" si="52"/>
        <v>570.68759999999997</v>
      </c>
      <c r="BU46" s="26">
        <f t="shared" si="52"/>
        <v>192.87119999999999</v>
      </c>
      <c r="BV46" s="26">
        <f t="shared" si="52"/>
        <v>0</v>
      </c>
      <c r="BW46" s="29">
        <f t="shared" si="52"/>
        <v>0</v>
      </c>
      <c r="BX46" s="26">
        <f t="shared" si="63"/>
        <v>763.55880000000002</v>
      </c>
      <c r="BY46" s="27">
        <v>0</v>
      </c>
      <c r="BZ46" s="27">
        <v>0</v>
      </c>
      <c r="CA46" s="27">
        <v>570.68759999999997</v>
      </c>
      <c r="CB46" s="27">
        <v>192.87119999999999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74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74">
        <v>500</v>
      </c>
      <c r="F48" s="26">
        <f t="shared" si="53"/>
        <v>643.25299999999993</v>
      </c>
      <c r="G48" s="34">
        <v>0</v>
      </c>
      <c r="H48" s="34">
        <v>30.635000000000002</v>
      </c>
      <c r="I48" s="34">
        <v>225.767</v>
      </c>
      <c r="J48" s="34">
        <v>386.851</v>
      </c>
      <c r="K48" s="34">
        <v>0</v>
      </c>
      <c r="L48" s="35">
        <v>0</v>
      </c>
      <c r="M48" s="26">
        <f t="shared" si="54"/>
        <v>8.860100000000001</v>
      </c>
      <c r="N48" s="34">
        <v>0</v>
      </c>
      <c r="O48" s="34">
        <v>0.42199999999999999</v>
      </c>
      <c r="P48" s="34">
        <v>3.1097000000000001</v>
      </c>
      <c r="Q48" s="34">
        <v>5.3284000000000002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643.25299999999993</v>
      </c>
      <c r="BK48" s="26">
        <f t="shared" si="51"/>
        <v>0</v>
      </c>
      <c r="BL48" s="26">
        <f>AJ48+V48+H48</f>
        <v>30.635000000000002</v>
      </c>
      <c r="BM48" s="26">
        <f>AK48+W48+I48</f>
        <v>225.767</v>
      </c>
      <c r="BN48" s="26">
        <f>AL48+X48+J48</f>
        <v>386.851</v>
      </c>
      <c r="BO48" s="26">
        <f>AM48+Y48+K48</f>
        <v>0</v>
      </c>
      <c r="BP48" s="29">
        <f>AN48+Z48+L48</f>
        <v>0</v>
      </c>
      <c r="BQ48" s="26">
        <f t="shared" si="62"/>
        <v>8.860100000000001</v>
      </c>
      <c r="BR48" s="26">
        <f t="shared" si="52"/>
        <v>0</v>
      </c>
      <c r="BS48" s="26">
        <f t="shared" si="52"/>
        <v>0.42199999999999999</v>
      </c>
      <c r="BT48" s="26">
        <f t="shared" si="52"/>
        <v>3.1097000000000001</v>
      </c>
      <c r="BU48" s="26">
        <f t="shared" si="52"/>
        <v>5.3284000000000002</v>
      </c>
      <c r="BV48" s="26">
        <f t="shared" si="52"/>
        <v>0</v>
      </c>
      <c r="BW48" s="29">
        <f t="shared" si="52"/>
        <v>0</v>
      </c>
      <c r="BX48" s="26">
        <f t="shared" si="63"/>
        <v>8.860100000000001</v>
      </c>
      <c r="BY48" s="34">
        <v>0</v>
      </c>
      <c r="BZ48" s="34">
        <v>0.42199999999999999</v>
      </c>
      <c r="CA48" s="34">
        <v>3.1097000000000001</v>
      </c>
      <c r="CB48" s="34">
        <v>5.3284000000000002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76">
        <v>600</v>
      </c>
      <c r="F49" s="26">
        <f>SUM(F17:F23)+SUM(F25:F31)+SUM(F33:F39)+SUM(F41:F47)</f>
        <v>1756.2318</v>
      </c>
      <c r="G49" s="26">
        <f t="shared" ref="G49:BR49" si="65">SUM(G17:G23)+SUM(G25:G31)+SUM(G33:G39)+SUM(G41:G47)</f>
        <v>405.9511</v>
      </c>
      <c r="H49" s="26">
        <f t="shared" si="65"/>
        <v>0</v>
      </c>
      <c r="I49" s="26">
        <f t="shared" si="65"/>
        <v>752.65409999999997</v>
      </c>
      <c r="J49" s="26">
        <f t="shared" si="65"/>
        <v>597.62660000000005</v>
      </c>
      <c r="K49" s="26">
        <f t="shared" si="65"/>
        <v>0</v>
      </c>
      <c r="L49" s="29">
        <f t="shared" si="65"/>
        <v>0</v>
      </c>
      <c r="M49" s="38">
        <f t="shared" si="65"/>
        <v>6349.5403999999999</v>
      </c>
      <c r="N49" s="26">
        <f t="shared" si="65"/>
        <v>1213.1665</v>
      </c>
      <c r="O49" s="26">
        <f t="shared" si="65"/>
        <v>0</v>
      </c>
      <c r="P49" s="26">
        <f t="shared" si="65"/>
        <v>2784.7188000000001</v>
      </c>
      <c r="Q49" s="26">
        <f t="shared" si="65"/>
        <v>2351.6550999999999</v>
      </c>
      <c r="R49" s="26">
        <f t="shared" si="65"/>
        <v>0</v>
      </c>
      <c r="S49" s="29">
        <f t="shared" si="65"/>
        <v>0</v>
      </c>
      <c r="T49" s="38">
        <f t="shared" si="65"/>
        <v>1.2010000000000001</v>
      </c>
      <c r="U49" s="26">
        <f t="shared" si="65"/>
        <v>0</v>
      </c>
      <c r="V49" s="26">
        <f t="shared" si="65"/>
        <v>0</v>
      </c>
      <c r="W49" s="26">
        <f t="shared" si="65"/>
        <v>1.2010000000000001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4.8250000000000002</v>
      </c>
      <c r="AB49" s="26">
        <f t="shared" si="65"/>
        <v>0</v>
      </c>
      <c r="AC49" s="26">
        <f t="shared" si="65"/>
        <v>0</v>
      </c>
      <c r="AD49" s="26">
        <f t="shared" si="65"/>
        <v>4.8250000000000002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445.82830000000001</v>
      </c>
      <c r="AI49" s="26">
        <f t="shared" si="65"/>
        <v>1817.5597</v>
      </c>
      <c r="AJ49" s="26">
        <f t="shared" si="65"/>
        <v>6.5273000000000003</v>
      </c>
      <c r="AK49" s="26">
        <f t="shared" si="65"/>
        <v>-1378.2586999999999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15.42330000000004</v>
      </c>
      <c r="AP49" s="26">
        <f t="shared" si="65"/>
        <v>3318.2087999999999</v>
      </c>
      <c r="AQ49" s="26">
        <f t="shared" si="65"/>
        <v>7.4278000000000004</v>
      </c>
      <c r="AR49" s="26">
        <f t="shared" si="65"/>
        <v>-3310.2132999999999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1.7117999999999995</v>
      </c>
      <c r="AW49" s="26">
        <f t="shared" si="65"/>
        <v>6.7180999999999997</v>
      </c>
      <c r="AX49" s="26">
        <f t="shared" si="65"/>
        <v>1.7999999999999999E-2</v>
      </c>
      <c r="AY49" s="26">
        <f t="shared" si="65"/>
        <v>-5.0243000000000002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270.26539999999989</v>
      </c>
      <c r="BD49" s="26">
        <f t="shared" si="65"/>
        <v>2038.8738000000001</v>
      </c>
      <c r="BE49" s="26">
        <f t="shared" si="65"/>
        <v>14.467599999999999</v>
      </c>
      <c r="BF49" s="26">
        <f t="shared" si="65"/>
        <v>-1783.076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2203.2610999999997</v>
      </c>
      <c r="BK49" s="26">
        <f t="shared" si="65"/>
        <v>2223.5108</v>
      </c>
      <c r="BL49" s="26">
        <f t="shared" si="65"/>
        <v>6.5273000000000003</v>
      </c>
      <c r="BM49" s="26">
        <f t="shared" si="65"/>
        <v>-624.40359999999987</v>
      </c>
      <c r="BN49" s="26">
        <f t="shared" si="65"/>
        <v>597.62660000000005</v>
      </c>
      <c r="BO49" s="26">
        <f t="shared" si="65"/>
        <v>0</v>
      </c>
      <c r="BP49" s="29">
        <f t="shared" si="65"/>
        <v>0</v>
      </c>
      <c r="BQ49" s="30">
        <f t="shared" si="65"/>
        <v>6369.7886999999992</v>
      </c>
      <c r="BR49" s="26">
        <f t="shared" si="65"/>
        <v>4531.3752999999997</v>
      </c>
      <c r="BS49" s="26">
        <f t="shared" ref="BS49:CK49" si="66">SUM(BS17:BS23)+SUM(BS25:BS31)+SUM(BS33:BS39)+SUM(BS41:BS47)</f>
        <v>7.4278000000000004</v>
      </c>
      <c r="BT49" s="26">
        <f t="shared" si="66"/>
        <v>-520.66949999999952</v>
      </c>
      <c r="BU49" s="26">
        <f t="shared" si="66"/>
        <v>2351.6550999999999</v>
      </c>
      <c r="BV49" s="26">
        <f t="shared" si="66"/>
        <v>0</v>
      </c>
      <c r="BW49" s="29">
        <f t="shared" si="66"/>
        <v>0</v>
      </c>
      <c r="BX49" s="38">
        <f t="shared" si="66"/>
        <v>6355.2249999999995</v>
      </c>
      <c r="BY49" s="26">
        <f t="shared" si="66"/>
        <v>4531.3752999999997</v>
      </c>
      <c r="BZ49" s="26">
        <f t="shared" si="66"/>
        <v>6.86</v>
      </c>
      <c r="CA49" s="26">
        <f t="shared" si="66"/>
        <v>-534.66539999999941</v>
      </c>
      <c r="CB49" s="26">
        <f t="shared" si="66"/>
        <v>2351.6550999999999</v>
      </c>
      <c r="CC49" s="26">
        <f t="shared" si="66"/>
        <v>0</v>
      </c>
      <c r="CD49" s="29">
        <f t="shared" si="66"/>
        <v>0</v>
      </c>
      <c r="CE49" s="30">
        <f t="shared" si="66"/>
        <v>14.5641</v>
      </c>
      <c r="CF49" s="26">
        <f t="shared" si="66"/>
        <v>0</v>
      </c>
      <c r="CG49" s="26">
        <f t="shared" si="66"/>
        <v>0.56779999999999997</v>
      </c>
      <c r="CH49" s="26">
        <f t="shared" si="66"/>
        <v>13.9963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IF([9]Титульный!$G$40="","",[9]Титульный!$G$40)</f>
        <v>Колесник Алина Владимировна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78" t="s">
        <v>41</v>
      </c>
      <c r="E56" s="93" t="str">
        <f>IF([9]Титульный!$G$49="","",[9]Титульный!$G$49)</f>
        <v>начальник отдела сбыта</v>
      </c>
      <c r="F56" s="93"/>
      <c r="G56" s="77"/>
      <c r="H56" s="93" t="str">
        <f>IF([9]Титульный!$G$48="","",[9]Титульный!$G$48)</f>
        <v>Панина Елена Петровна</v>
      </c>
      <c r="I56" s="93"/>
      <c r="J56" s="93"/>
      <c r="K56" s="77"/>
      <c r="L56" s="45"/>
      <c r="M56" s="45"/>
    </row>
    <row r="57" spans="1:89" s="41" customFormat="1" ht="12.75" x14ac:dyDescent="0.2">
      <c r="A57" s="40"/>
      <c r="D57" s="78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78" t="s">
        <v>44</v>
      </c>
    </row>
    <row r="59" spans="1:89" s="41" customFormat="1" ht="12.75" x14ac:dyDescent="0.2">
      <c r="A59" s="40"/>
      <c r="E59" s="93" t="str">
        <f>IF([9]Титульный!$G$50="","",[9]Титульный!$G$50)</f>
        <v>(42355)23503</v>
      </c>
      <c r="F59" s="93"/>
      <c r="G59" s="93"/>
      <c r="I59" s="47" t="s">
        <v>45</v>
      </c>
      <c r="J59" s="78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E52:H52"/>
    <mergeCell ref="J52:K52"/>
    <mergeCell ref="AW13:BB13"/>
    <mergeCell ref="BC13:BC14"/>
    <mergeCell ref="BD13:BI13"/>
    <mergeCell ref="BR13:BW13"/>
    <mergeCell ref="BX13:BX14"/>
    <mergeCell ref="BY13:CD13"/>
    <mergeCell ref="CE13:CE14"/>
    <mergeCell ref="CF13:CK13"/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0"/>
  <sheetViews>
    <sheetView tabSelected="1" topLeftCell="C7" workbookViewId="0">
      <selection activeCell="G32" sqref="G32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.85546875" style="1" customWidth="1"/>
    <col min="7" max="8" width="10.42578125" style="1" customWidth="1"/>
    <col min="9" max="9" width="11" style="1" customWidth="1"/>
    <col min="10" max="10" width="11.140625" style="1" customWidth="1"/>
    <col min="11" max="12" width="9.7109375" style="1" customWidth="1"/>
    <col min="13" max="13" width="12.5703125" style="1" customWidth="1"/>
    <col min="14" max="14" width="11" style="1" customWidth="1"/>
    <col min="15" max="15" width="10.7109375" style="1" customWidth="1"/>
    <col min="16" max="16" width="11.42578125" style="1" customWidth="1"/>
    <col min="17" max="17" width="11.7109375" style="1" customWidth="1"/>
    <col min="18" max="33" width="9.7109375" style="1" customWidth="1"/>
    <col min="34" max="34" width="10.85546875" style="1" customWidth="1"/>
    <col min="35" max="35" width="10.28515625" style="1" customWidth="1"/>
    <col min="36" max="36" width="9.7109375" style="1" customWidth="1"/>
    <col min="37" max="37" width="10.85546875" style="1" customWidth="1"/>
    <col min="38" max="40" width="9.7109375" style="1" customWidth="1"/>
    <col min="41" max="41" width="11.28515625" style="1" customWidth="1"/>
    <col min="42" max="42" width="10.5703125" style="1" customWidth="1"/>
    <col min="43" max="43" width="9.7109375" style="1" customWidth="1"/>
    <col min="44" max="44" width="11.42578125" style="1" customWidth="1"/>
    <col min="45" max="54" width="9.7109375" style="1" customWidth="1"/>
    <col min="55" max="55" width="11.140625" style="1" customWidth="1"/>
    <col min="56" max="56" width="10.5703125" style="1" customWidth="1"/>
    <col min="57" max="57" width="9.7109375" style="1" customWidth="1"/>
    <col min="58" max="58" width="11.7109375" style="1" customWidth="1"/>
    <col min="59" max="61" width="9.7109375" style="1" customWidth="1"/>
    <col min="62" max="62" width="11.28515625" style="1" customWidth="1"/>
    <col min="63" max="63" width="10.85546875" style="1" customWidth="1"/>
    <col min="64" max="64" width="10.7109375" style="1" customWidth="1"/>
    <col min="65" max="66" width="11.7109375" style="1" customWidth="1"/>
    <col min="67" max="68" width="10.7109375" style="1" customWidth="1"/>
    <col min="69" max="69" width="12" style="1" customWidth="1"/>
    <col min="70" max="71" width="10.7109375" style="1" customWidth="1"/>
    <col min="72" max="72" width="12.42578125" style="1" customWidth="1"/>
    <col min="73" max="73" width="12" style="1" customWidth="1"/>
    <col min="74" max="75" width="10.7109375" style="1" customWidth="1"/>
    <col min="76" max="76" width="11.85546875" style="1" customWidth="1"/>
    <col min="77" max="78" width="10.7109375" style="1" customWidth="1"/>
    <col min="79" max="80" width="12" style="1" customWidth="1"/>
    <col min="81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.85546875" style="1" customWidth="1"/>
    <col min="263" max="264" width="10.42578125" style="1" customWidth="1"/>
    <col min="265" max="265" width="11" style="1" customWidth="1"/>
    <col min="266" max="266" width="11.140625" style="1" customWidth="1"/>
    <col min="267" max="268" width="9.7109375" style="1" customWidth="1"/>
    <col min="269" max="269" width="12.5703125" style="1" customWidth="1"/>
    <col min="270" max="270" width="11" style="1" customWidth="1"/>
    <col min="271" max="271" width="10.7109375" style="1" customWidth="1"/>
    <col min="272" max="272" width="11.42578125" style="1" customWidth="1"/>
    <col min="273" max="273" width="11.7109375" style="1" customWidth="1"/>
    <col min="274" max="289" width="9.7109375" style="1" customWidth="1"/>
    <col min="290" max="290" width="10.85546875" style="1" customWidth="1"/>
    <col min="291" max="291" width="10.28515625" style="1" customWidth="1"/>
    <col min="292" max="292" width="9.7109375" style="1" customWidth="1"/>
    <col min="293" max="293" width="10.85546875" style="1" customWidth="1"/>
    <col min="294" max="296" width="9.7109375" style="1" customWidth="1"/>
    <col min="297" max="297" width="11.28515625" style="1" customWidth="1"/>
    <col min="298" max="298" width="10.5703125" style="1" customWidth="1"/>
    <col min="299" max="299" width="9.7109375" style="1" customWidth="1"/>
    <col min="300" max="300" width="11.42578125" style="1" customWidth="1"/>
    <col min="301" max="310" width="9.7109375" style="1" customWidth="1"/>
    <col min="311" max="311" width="11.140625" style="1" customWidth="1"/>
    <col min="312" max="312" width="10.5703125" style="1" customWidth="1"/>
    <col min="313" max="313" width="9.7109375" style="1" customWidth="1"/>
    <col min="314" max="314" width="11.7109375" style="1" customWidth="1"/>
    <col min="315" max="317" width="9.7109375" style="1" customWidth="1"/>
    <col min="318" max="318" width="11.28515625" style="1" customWidth="1"/>
    <col min="319" max="319" width="10.85546875" style="1" customWidth="1"/>
    <col min="320" max="320" width="10.7109375" style="1" customWidth="1"/>
    <col min="321" max="322" width="11.7109375" style="1" customWidth="1"/>
    <col min="323" max="324" width="10.7109375" style="1" customWidth="1"/>
    <col min="325" max="325" width="12" style="1" customWidth="1"/>
    <col min="326" max="327" width="10.7109375" style="1" customWidth="1"/>
    <col min="328" max="328" width="12.42578125" style="1" customWidth="1"/>
    <col min="329" max="329" width="12" style="1" customWidth="1"/>
    <col min="330" max="331" width="10.7109375" style="1" customWidth="1"/>
    <col min="332" max="332" width="11.85546875" style="1" customWidth="1"/>
    <col min="333" max="334" width="10.7109375" style="1" customWidth="1"/>
    <col min="335" max="336" width="12" style="1" customWidth="1"/>
    <col min="337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.85546875" style="1" customWidth="1"/>
    <col min="519" max="520" width="10.42578125" style="1" customWidth="1"/>
    <col min="521" max="521" width="11" style="1" customWidth="1"/>
    <col min="522" max="522" width="11.140625" style="1" customWidth="1"/>
    <col min="523" max="524" width="9.7109375" style="1" customWidth="1"/>
    <col min="525" max="525" width="12.5703125" style="1" customWidth="1"/>
    <col min="526" max="526" width="11" style="1" customWidth="1"/>
    <col min="527" max="527" width="10.7109375" style="1" customWidth="1"/>
    <col min="528" max="528" width="11.42578125" style="1" customWidth="1"/>
    <col min="529" max="529" width="11.7109375" style="1" customWidth="1"/>
    <col min="530" max="545" width="9.7109375" style="1" customWidth="1"/>
    <col min="546" max="546" width="10.85546875" style="1" customWidth="1"/>
    <col min="547" max="547" width="10.28515625" style="1" customWidth="1"/>
    <col min="548" max="548" width="9.7109375" style="1" customWidth="1"/>
    <col min="549" max="549" width="10.85546875" style="1" customWidth="1"/>
    <col min="550" max="552" width="9.7109375" style="1" customWidth="1"/>
    <col min="553" max="553" width="11.28515625" style="1" customWidth="1"/>
    <col min="554" max="554" width="10.5703125" style="1" customWidth="1"/>
    <col min="555" max="555" width="9.7109375" style="1" customWidth="1"/>
    <col min="556" max="556" width="11.42578125" style="1" customWidth="1"/>
    <col min="557" max="566" width="9.7109375" style="1" customWidth="1"/>
    <col min="567" max="567" width="11.140625" style="1" customWidth="1"/>
    <col min="568" max="568" width="10.5703125" style="1" customWidth="1"/>
    <col min="569" max="569" width="9.7109375" style="1" customWidth="1"/>
    <col min="570" max="570" width="11.7109375" style="1" customWidth="1"/>
    <col min="571" max="573" width="9.7109375" style="1" customWidth="1"/>
    <col min="574" max="574" width="11.28515625" style="1" customWidth="1"/>
    <col min="575" max="575" width="10.85546875" style="1" customWidth="1"/>
    <col min="576" max="576" width="10.7109375" style="1" customWidth="1"/>
    <col min="577" max="578" width="11.7109375" style="1" customWidth="1"/>
    <col min="579" max="580" width="10.7109375" style="1" customWidth="1"/>
    <col min="581" max="581" width="12" style="1" customWidth="1"/>
    <col min="582" max="583" width="10.7109375" style="1" customWidth="1"/>
    <col min="584" max="584" width="12.42578125" style="1" customWidth="1"/>
    <col min="585" max="585" width="12" style="1" customWidth="1"/>
    <col min="586" max="587" width="10.7109375" style="1" customWidth="1"/>
    <col min="588" max="588" width="11.85546875" style="1" customWidth="1"/>
    <col min="589" max="590" width="10.7109375" style="1" customWidth="1"/>
    <col min="591" max="592" width="12" style="1" customWidth="1"/>
    <col min="593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.85546875" style="1" customWidth="1"/>
    <col min="775" max="776" width="10.42578125" style="1" customWidth="1"/>
    <col min="777" max="777" width="11" style="1" customWidth="1"/>
    <col min="778" max="778" width="11.140625" style="1" customWidth="1"/>
    <col min="779" max="780" width="9.7109375" style="1" customWidth="1"/>
    <col min="781" max="781" width="12.5703125" style="1" customWidth="1"/>
    <col min="782" max="782" width="11" style="1" customWidth="1"/>
    <col min="783" max="783" width="10.7109375" style="1" customWidth="1"/>
    <col min="784" max="784" width="11.42578125" style="1" customWidth="1"/>
    <col min="785" max="785" width="11.7109375" style="1" customWidth="1"/>
    <col min="786" max="801" width="9.7109375" style="1" customWidth="1"/>
    <col min="802" max="802" width="10.85546875" style="1" customWidth="1"/>
    <col min="803" max="803" width="10.28515625" style="1" customWidth="1"/>
    <col min="804" max="804" width="9.7109375" style="1" customWidth="1"/>
    <col min="805" max="805" width="10.85546875" style="1" customWidth="1"/>
    <col min="806" max="808" width="9.7109375" style="1" customWidth="1"/>
    <col min="809" max="809" width="11.28515625" style="1" customWidth="1"/>
    <col min="810" max="810" width="10.5703125" style="1" customWidth="1"/>
    <col min="811" max="811" width="9.7109375" style="1" customWidth="1"/>
    <col min="812" max="812" width="11.42578125" style="1" customWidth="1"/>
    <col min="813" max="822" width="9.7109375" style="1" customWidth="1"/>
    <col min="823" max="823" width="11.140625" style="1" customWidth="1"/>
    <col min="824" max="824" width="10.5703125" style="1" customWidth="1"/>
    <col min="825" max="825" width="9.7109375" style="1" customWidth="1"/>
    <col min="826" max="826" width="11.7109375" style="1" customWidth="1"/>
    <col min="827" max="829" width="9.7109375" style="1" customWidth="1"/>
    <col min="830" max="830" width="11.28515625" style="1" customWidth="1"/>
    <col min="831" max="831" width="10.85546875" style="1" customWidth="1"/>
    <col min="832" max="832" width="10.7109375" style="1" customWidth="1"/>
    <col min="833" max="834" width="11.7109375" style="1" customWidth="1"/>
    <col min="835" max="836" width="10.7109375" style="1" customWidth="1"/>
    <col min="837" max="837" width="12" style="1" customWidth="1"/>
    <col min="838" max="839" width="10.7109375" style="1" customWidth="1"/>
    <col min="840" max="840" width="12.42578125" style="1" customWidth="1"/>
    <col min="841" max="841" width="12" style="1" customWidth="1"/>
    <col min="842" max="843" width="10.7109375" style="1" customWidth="1"/>
    <col min="844" max="844" width="11.85546875" style="1" customWidth="1"/>
    <col min="845" max="846" width="10.7109375" style="1" customWidth="1"/>
    <col min="847" max="848" width="12" style="1" customWidth="1"/>
    <col min="849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.85546875" style="1" customWidth="1"/>
    <col min="1031" max="1032" width="10.42578125" style="1" customWidth="1"/>
    <col min="1033" max="1033" width="11" style="1" customWidth="1"/>
    <col min="1034" max="1034" width="11.140625" style="1" customWidth="1"/>
    <col min="1035" max="1036" width="9.7109375" style="1" customWidth="1"/>
    <col min="1037" max="1037" width="12.5703125" style="1" customWidth="1"/>
    <col min="1038" max="1038" width="11" style="1" customWidth="1"/>
    <col min="1039" max="1039" width="10.7109375" style="1" customWidth="1"/>
    <col min="1040" max="1040" width="11.42578125" style="1" customWidth="1"/>
    <col min="1041" max="1041" width="11.7109375" style="1" customWidth="1"/>
    <col min="1042" max="1057" width="9.7109375" style="1" customWidth="1"/>
    <col min="1058" max="1058" width="10.85546875" style="1" customWidth="1"/>
    <col min="1059" max="1059" width="10.28515625" style="1" customWidth="1"/>
    <col min="1060" max="1060" width="9.7109375" style="1" customWidth="1"/>
    <col min="1061" max="1061" width="10.85546875" style="1" customWidth="1"/>
    <col min="1062" max="1064" width="9.7109375" style="1" customWidth="1"/>
    <col min="1065" max="1065" width="11.28515625" style="1" customWidth="1"/>
    <col min="1066" max="1066" width="10.5703125" style="1" customWidth="1"/>
    <col min="1067" max="1067" width="9.7109375" style="1" customWidth="1"/>
    <col min="1068" max="1068" width="11.42578125" style="1" customWidth="1"/>
    <col min="1069" max="1078" width="9.7109375" style="1" customWidth="1"/>
    <col min="1079" max="1079" width="11.140625" style="1" customWidth="1"/>
    <col min="1080" max="1080" width="10.5703125" style="1" customWidth="1"/>
    <col min="1081" max="1081" width="9.7109375" style="1" customWidth="1"/>
    <col min="1082" max="1082" width="11.7109375" style="1" customWidth="1"/>
    <col min="1083" max="1085" width="9.7109375" style="1" customWidth="1"/>
    <col min="1086" max="1086" width="11.28515625" style="1" customWidth="1"/>
    <col min="1087" max="1087" width="10.85546875" style="1" customWidth="1"/>
    <col min="1088" max="1088" width="10.7109375" style="1" customWidth="1"/>
    <col min="1089" max="1090" width="11.7109375" style="1" customWidth="1"/>
    <col min="1091" max="1092" width="10.7109375" style="1" customWidth="1"/>
    <col min="1093" max="1093" width="12" style="1" customWidth="1"/>
    <col min="1094" max="1095" width="10.7109375" style="1" customWidth="1"/>
    <col min="1096" max="1096" width="12.42578125" style="1" customWidth="1"/>
    <col min="1097" max="1097" width="12" style="1" customWidth="1"/>
    <col min="1098" max="1099" width="10.7109375" style="1" customWidth="1"/>
    <col min="1100" max="1100" width="11.85546875" style="1" customWidth="1"/>
    <col min="1101" max="1102" width="10.7109375" style="1" customWidth="1"/>
    <col min="1103" max="1104" width="12" style="1" customWidth="1"/>
    <col min="1105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.85546875" style="1" customWidth="1"/>
    <col min="1287" max="1288" width="10.42578125" style="1" customWidth="1"/>
    <col min="1289" max="1289" width="11" style="1" customWidth="1"/>
    <col min="1290" max="1290" width="11.140625" style="1" customWidth="1"/>
    <col min="1291" max="1292" width="9.7109375" style="1" customWidth="1"/>
    <col min="1293" max="1293" width="12.5703125" style="1" customWidth="1"/>
    <col min="1294" max="1294" width="11" style="1" customWidth="1"/>
    <col min="1295" max="1295" width="10.7109375" style="1" customWidth="1"/>
    <col min="1296" max="1296" width="11.42578125" style="1" customWidth="1"/>
    <col min="1297" max="1297" width="11.7109375" style="1" customWidth="1"/>
    <col min="1298" max="1313" width="9.7109375" style="1" customWidth="1"/>
    <col min="1314" max="1314" width="10.85546875" style="1" customWidth="1"/>
    <col min="1315" max="1315" width="10.28515625" style="1" customWidth="1"/>
    <col min="1316" max="1316" width="9.7109375" style="1" customWidth="1"/>
    <col min="1317" max="1317" width="10.85546875" style="1" customWidth="1"/>
    <col min="1318" max="1320" width="9.7109375" style="1" customWidth="1"/>
    <col min="1321" max="1321" width="11.28515625" style="1" customWidth="1"/>
    <col min="1322" max="1322" width="10.5703125" style="1" customWidth="1"/>
    <col min="1323" max="1323" width="9.7109375" style="1" customWidth="1"/>
    <col min="1324" max="1324" width="11.42578125" style="1" customWidth="1"/>
    <col min="1325" max="1334" width="9.7109375" style="1" customWidth="1"/>
    <col min="1335" max="1335" width="11.140625" style="1" customWidth="1"/>
    <col min="1336" max="1336" width="10.5703125" style="1" customWidth="1"/>
    <col min="1337" max="1337" width="9.7109375" style="1" customWidth="1"/>
    <col min="1338" max="1338" width="11.7109375" style="1" customWidth="1"/>
    <col min="1339" max="1341" width="9.7109375" style="1" customWidth="1"/>
    <col min="1342" max="1342" width="11.28515625" style="1" customWidth="1"/>
    <col min="1343" max="1343" width="10.85546875" style="1" customWidth="1"/>
    <col min="1344" max="1344" width="10.7109375" style="1" customWidth="1"/>
    <col min="1345" max="1346" width="11.7109375" style="1" customWidth="1"/>
    <col min="1347" max="1348" width="10.7109375" style="1" customWidth="1"/>
    <col min="1349" max="1349" width="12" style="1" customWidth="1"/>
    <col min="1350" max="1351" width="10.7109375" style="1" customWidth="1"/>
    <col min="1352" max="1352" width="12.42578125" style="1" customWidth="1"/>
    <col min="1353" max="1353" width="12" style="1" customWidth="1"/>
    <col min="1354" max="1355" width="10.7109375" style="1" customWidth="1"/>
    <col min="1356" max="1356" width="11.85546875" style="1" customWidth="1"/>
    <col min="1357" max="1358" width="10.7109375" style="1" customWidth="1"/>
    <col min="1359" max="1360" width="12" style="1" customWidth="1"/>
    <col min="1361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.85546875" style="1" customWidth="1"/>
    <col min="1543" max="1544" width="10.42578125" style="1" customWidth="1"/>
    <col min="1545" max="1545" width="11" style="1" customWidth="1"/>
    <col min="1546" max="1546" width="11.140625" style="1" customWidth="1"/>
    <col min="1547" max="1548" width="9.7109375" style="1" customWidth="1"/>
    <col min="1549" max="1549" width="12.5703125" style="1" customWidth="1"/>
    <col min="1550" max="1550" width="11" style="1" customWidth="1"/>
    <col min="1551" max="1551" width="10.7109375" style="1" customWidth="1"/>
    <col min="1552" max="1552" width="11.42578125" style="1" customWidth="1"/>
    <col min="1553" max="1553" width="11.7109375" style="1" customWidth="1"/>
    <col min="1554" max="1569" width="9.7109375" style="1" customWidth="1"/>
    <col min="1570" max="1570" width="10.85546875" style="1" customWidth="1"/>
    <col min="1571" max="1571" width="10.28515625" style="1" customWidth="1"/>
    <col min="1572" max="1572" width="9.7109375" style="1" customWidth="1"/>
    <col min="1573" max="1573" width="10.85546875" style="1" customWidth="1"/>
    <col min="1574" max="1576" width="9.7109375" style="1" customWidth="1"/>
    <col min="1577" max="1577" width="11.28515625" style="1" customWidth="1"/>
    <col min="1578" max="1578" width="10.5703125" style="1" customWidth="1"/>
    <col min="1579" max="1579" width="9.7109375" style="1" customWidth="1"/>
    <col min="1580" max="1580" width="11.42578125" style="1" customWidth="1"/>
    <col min="1581" max="1590" width="9.7109375" style="1" customWidth="1"/>
    <col min="1591" max="1591" width="11.140625" style="1" customWidth="1"/>
    <col min="1592" max="1592" width="10.5703125" style="1" customWidth="1"/>
    <col min="1593" max="1593" width="9.7109375" style="1" customWidth="1"/>
    <col min="1594" max="1594" width="11.7109375" style="1" customWidth="1"/>
    <col min="1595" max="1597" width="9.7109375" style="1" customWidth="1"/>
    <col min="1598" max="1598" width="11.28515625" style="1" customWidth="1"/>
    <col min="1599" max="1599" width="10.85546875" style="1" customWidth="1"/>
    <col min="1600" max="1600" width="10.7109375" style="1" customWidth="1"/>
    <col min="1601" max="1602" width="11.7109375" style="1" customWidth="1"/>
    <col min="1603" max="1604" width="10.7109375" style="1" customWidth="1"/>
    <col min="1605" max="1605" width="12" style="1" customWidth="1"/>
    <col min="1606" max="1607" width="10.7109375" style="1" customWidth="1"/>
    <col min="1608" max="1608" width="12.42578125" style="1" customWidth="1"/>
    <col min="1609" max="1609" width="12" style="1" customWidth="1"/>
    <col min="1610" max="1611" width="10.7109375" style="1" customWidth="1"/>
    <col min="1612" max="1612" width="11.85546875" style="1" customWidth="1"/>
    <col min="1613" max="1614" width="10.7109375" style="1" customWidth="1"/>
    <col min="1615" max="1616" width="12" style="1" customWidth="1"/>
    <col min="1617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.85546875" style="1" customWidth="1"/>
    <col min="1799" max="1800" width="10.42578125" style="1" customWidth="1"/>
    <col min="1801" max="1801" width="11" style="1" customWidth="1"/>
    <col min="1802" max="1802" width="11.140625" style="1" customWidth="1"/>
    <col min="1803" max="1804" width="9.7109375" style="1" customWidth="1"/>
    <col min="1805" max="1805" width="12.5703125" style="1" customWidth="1"/>
    <col min="1806" max="1806" width="11" style="1" customWidth="1"/>
    <col min="1807" max="1807" width="10.7109375" style="1" customWidth="1"/>
    <col min="1808" max="1808" width="11.42578125" style="1" customWidth="1"/>
    <col min="1809" max="1809" width="11.7109375" style="1" customWidth="1"/>
    <col min="1810" max="1825" width="9.7109375" style="1" customWidth="1"/>
    <col min="1826" max="1826" width="10.85546875" style="1" customWidth="1"/>
    <col min="1827" max="1827" width="10.28515625" style="1" customWidth="1"/>
    <col min="1828" max="1828" width="9.7109375" style="1" customWidth="1"/>
    <col min="1829" max="1829" width="10.85546875" style="1" customWidth="1"/>
    <col min="1830" max="1832" width="9.7109375" style="1" customWidth="1"/>
    <col min="1833" max="1833" width="11.28515625" style="1" customWidth="1"/>
    <col min="1834" max="1834" width="10.5703125" style="1" customWidth="1"/>
    <col min="1835" max="1835" width="9.7109375" style="1" customWidth="1"/>
    <col min="1836" max="1836" width="11.42578125" style="1" customWidth="1"/>
    <col min="1837" max="1846" width="9.7109375" style="1" customWidth="1"/>
    <col min="1847" max="1847" width="11.140625" style="1" customWidth="1"/>
    <col min="1848" max="1848" width="10.5703125" style="1" customWidth="1"/>
    <col min="1849" max="1849" width="9.7109375" style="1" customWidth="1"/>
    <col min="1850" max="1850" width="11.7109375" style="1" customWidth="1"/>
    <col min="1851" max="1853" width="9.7109375" style="1" customWidth="1"/>
    <col min="1854" max="1854" width="11.28515625" style="1" customWidth="1"/>
    <col min="1855" max="1855" width="10.85546875" style="1" customWidth="1"/>
    <col min="1856" max="1856" width="10.7109375" style="1" customWidth="1"/>
    <col min="1857" max="1858" width="11.7109375" style="1" customWidth="1"/>
    <col min="1859" max="1860" width="10.7109375" style="1" customWidth="1"/>
    <col min="1861" max="1861" width="12" style="1" customWidth="1"/>
    <col min="1862" max="1863" width="10.7109375" style="1" customWidth="1"/>
    <col min="1864" max="1864" width="12.42578125" style="1" customWidth="1"/>
    <col min="1865" max="1865" width="12" style="1" customWidth="1"/>
    <col min="1866" max="1867" width="10.7109375" style="1" customWidth="1"/>
    <col min="1868" max="1868" width="11.85546875" style="1" customWidth="1"/>
    <col min="1869" max="1870" width="10.7109375" style="1" customWidth="1"/>
    <col min="1871" max="1872" width="12" style="1" customWidth="1"/>
    <col min="1873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.85546875" style="1" customWidth="1"/>
    <col min="2055" max="2056" width="10.42578125" style="1" customWidth="1"/>
    <col min="2057" max="2057" width="11" style="1" customWidth="1"/>
    <col min="2058" max="2058" width="11.140625" style="1" customWidth="1"/>
    <col min="2059" max="2060" width="9.7109375" style="1" customWidth="1"/>
    <col min="2061" max="2061" width="12.5703125" style="1" customWidth="1"/>
    <col min="2062" max="2062" width="11" style="1" customWidth="1"/>
    <col min="2063" max="2063" width="10.7109375" style="1" customWidth="1"/>
    <col min="2064" max="2064" width="11.42578125" style="1" customWidth="1"/>
    <col min="2065" max="2065" width="11.7109375" style="1" customWidth="1"/>
    <col min="2066" max="2081" width="9.7109375" style="1" customWidth="1"/>
    <col min="2082" max="2082" width="10.85546875" style="1" customWidth="1"/>
    <col min="2083" max="2083" width="10.28515625" style="1" customWidth="1"/>
    <col min="2084" max="2084" width="9.7109375" style="1" customWidth="1"/>
    <col min="2085" max="2085" width="10.85546875" style="1" customWidth="1"/>
    <col min="2086" max="2088" width="9.7109375" style="1" customWidth="1"/>
    <col min="2089" max="2089" width="11.28515625" style="1" customWidth="1"/>
    <col min="2090" max="2090" width="10.5703125" style="1" customWidth="1"/>
    <col min="2091" max="2091" width="9.7109375" style="1" customWidth="1"/>
    <col min="2092" max="2092" width="11.42578125" style="1" customWidth="1"/>
    <col min="2093" max="2102" width="9.7109375" style="1" customWidth="1"/>
    <col min="2103" max="2103" width="11.140625" style="1" customWidth="1"/>
    <col min="2104" max="2104" width="10.5703125" style="1" customWidth="1"/>
    <col min="2105" max="2105" width="9.7109375" style="1" customWidth="1"/>
    <col min="2106" max="2106" width="11.7109375" style="1" customWidth="1"/>
    <col min="2107" max="2109" width="9.7109375" style="1" customWidth="1"/>
    <col min="2110" max="2110" width="11.28515625" style="1" customWidth="1"/>
    <col min="2111" max="2111" width="10.85546875" style="1" customWidth="1"/>
    <col min="2112" max="2112" width="10.7109375" style="1" customWidth="1"/>
    <col min="2113" max="2114" width="11.7109375" style="1" customWidth="1"/>
    <col min="2115" max="2116" width="10.7109375" style="1" customWidth="1"/>
    <col min="2117" max="2117" width="12" style="1" customWidth="1"/>
    <col min="2118" max="2119" width="10.7109375" style="1" customWidth="1"/>
    <col min="2120" max="2120" width="12.42578125" style="1" customWidth="1"/>
    <col min="2121" max="2121" width="12" style="1" customWidth="1"/>
    <col min="2122" max="2123" width="10.7109375" style="1" customWidth="1"/>
    <col min="2124" max="2124" width="11.85546875" style="1" customWidth="1"/>
    <col min="2125" max="2126" width="10.7109375" style="1" customWidth="1"/>
    <col min="2127" max="2128" width="12" style="1" customWidth="1"/>
    <col min="2129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.85546875" style="1" customWidth="1"/>
    <col min="2311" max="2312" width="10.42578125" style="1" customWidth="1"/>
    <col min="2313" max="2313" width="11" style="1" customWidth="1"/>
    <col min="2314" max="2314" width="11.140625" style="1" customWidth="1"/>
    <col min="2315" max="2316" width="9.7109375" style="1" customWidth="1"/>
    <col min="2317" max="2317" width="12.5703125" style="1" customWidth="1"/>
    <col min="2318" max="2318" width="11" style="1" customWidth="1"/>
    <col min="2319" max="2319" width="10.7109375" style="1" customWidth="1"/>
    <col min="2320" max="2320" width="11.42578125" style="1" customWidth="1"/>
    <col min="2321" max="2321" width="11.7109375" style="1" customWidth="1"/>
    <col min="2322" max="2337" width="9.7109375" style="1" customWidth="1"/>
    <col min="2338" max="2338" width="10.85546875" style="1" customWidth="1"/>
    <col min="2339" max="2339" width="10.28515625" style="1" customWidth="1"/>
    <col min="2340" max="2340" width="9.7109375" style="1" customWidth="1"/>
    <col min="2341" max="2341" width="10.85546875" style="1" customWidth="1"/>
    <col min="2342" max="2344" width="9.7109375" style="1" customWidth="1"/>
    <col min="2345" max="2345" width="11.28515625" style="1" customWidth="1"/>
    <col min="2346" max="2346" width="10.5703125" style="1" customWidth="1"/>
    <col min="2347" max="2347" width="9.7109375" style="1" customWidth="1"/>
    <col min="2348" max="2348" width="11.42578125" style="1" customWidth="1"/>
    <col min="2349" max="2358" width="9.7109375" style="1" customWidth="1"/>
    <col min="2359" max="2359" width="11.140625" style="1" customWidth="1"/>
    <col min="2360" max="2360" width="10.5703125" style="1" customWidth="1"/>
    <col min="2361" max="2361" width="9.7109375" style="1" customWidth="1"/>
    <col min="2362" max="2362" width="11.7109375" style="1" customWidth="1"/>
    <col min="2363" max="2365" width="9.7109375" style="1" customWidth="1"/>
    <col min="2366" max="2366" width="11.28515625" style="1" customWidth="1"/>
    <col min="2367" max="2367" width="10.85546875" style="1" customWidth="1"/>
    <col min="2368" max="2368" width="10.7109375" style="1" customWidth="1"/>
    <col min="2369" max="2370" width="11.7109375" style="1" customWidth="1"/>
    <col min="2371" max="2372" width="10.7109375" style="1" customWidth="1"/>
    <col min="2373" max="2373" width="12" style="1" customWidth="1"/>
    <col min="2374" max="2375" width="10.7109375" style="1" customWidth="1"/>
    <col min="2376" max="2376" width="12.42578125" style="1" customWidth="1"/>
    <col min="2377" max="2377" width="12" style="1" customWidth="1"/>
    <col min="2378" max="2379" width="10.7109375" style="1" customWidth="1"/>
    <col min="2380" max="2380" width="11.85546875" style="1" customWidth="1"/>
    <col min="2381" max="2382" width="10.7109375" style="1" customWidth="1"/>
    <col min="2383" max="2384" width="12" style="1" customWidth="1"/>
    <col min="2385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.85546875" style="1" customWidth="1"/>
    <col min="2567" max="2568" width="10.42578125" style="1" customWidth="1"/>
    <col min="2569" max="2569" width="11" style="1" customWidth="1"/>
    <col min="2570" max="2570" width="11.140625" style="1" customWidth="1"/>
    <col min="2571" max="2572" width="9.7109375" style="1" customWidth="1"/>
    <col min="2573" max="2573" width="12.5703125" style="1" customWidth="1"/>
    <col min="2574" max="2574" width="11" style="1" customWidth="1"/>
    <col min="2575" max="2575" width="10.7109375" style="1" customWidth="1"/>
    <col min="2576" max="2576" width="11.42578125" style="1" customWidth="1"/>
    <col min="2577" max="2577" width="11.7109375" style="1" customWidth="1"/>
    <col min="2578" max="2593" width="9.7109375" style="1" customWidth="1"/>
    <col min="2594" max="2594" width="10.85546875" style="1" customWidth="1"/>
    <col min="2595" max="2595" width="10.28515625" style="1" customWidth="1"/>
    <col min="2596" max="2596" width="9.7109375" style="1" customWidth="1"/>
    <col min="2597" max="2597" width="10.85546875" style="1" customWidth="1"/>
    <col min="2598" max="2600" width="9.7109375" style="1" customWidth="1"/>
    <col min="2601" max="2601" width="11.28515625" style="1" customWidth="1"/>
    <col min="2602" max="2602" width="10.5703125" style="1" customWidth="1"/>
    <col min="2603" max="2603" width="9.7109375" style="1" customWidth="1"/>
    <col min="2604" max="2604" width="11.42578125" style="1" customWidth="1"/>
    <col min="2605" max="2614" width="9.7109375" style="1" customWidth="1"/>
    <col min="2615" max="2615" width="11.140625" style="1" customWidth="1"/>
    <col min="2616" max="2616" width="10.5703125" style="1" customWidth="1"/>
    <col min="2617" max="2617" width="9.7109375" style="1" customWidth="1"/>
    <col min="2618" max="2618" width="11.7109375" style="1" customWidth="1"/>
    <col min="2619" max="2621" width="9.7109375" style="1" customWidth="1"/>
    <col min="2622" max="2622" width="11.28515625" style="1" customWidth="1"/>
    <col min="2623" max="2623" width="10.85546875" style="1" customWidth="1"/>
    <col min="2624" max="2624" width="10.7109375" style="1" customWidth="1"/>
    <col min="2625" max="2626" width="11.7109375" style="1" customWidth="1"/>
    <col min="2627" max="2628" width="10.7109375" style="1" customWidth="1"/>
    <col min="2629" max="2629" width="12" style="1" customWidth="1"/>
    <col min="2630" max="2631" width="10.7109375" style="1" customWidth="1"/>
    <col min="2632" max="2632" width="12.42578125" style="1" customWidth="1"/>
    <col min="2633" max="2633" width="12" style="1" customWidth="1"/>
    <col min="2634" max="2635" width="10.7109375" style="1" customWidth="1"/>
    <col min="2636" max="2636" width="11.85546875" style="1" customWidth="1"/>
    <col min="2637" max="2638" width="10.7109375" style="1" customWidth="1"/>
    <col min="2639" max="2640" width="12" style="1" customWidth="1"/>
    <col min="2641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.85546875" style="1" customWidth="1"/>
    <col min="2823" max="2824" width="10.42578125" style="1" customWidth="1"/>
    <col min="2825" max="2825" width="11" style="1" customWidth="1"/>
    <col min="2826" max="2826" width="11.140625" style="1" customWidth="1"/>
    <col min="2827" max="2828" width="9.7109375" style="1" customWidth="1"/>
    <col min="2829" max="2829" width="12.5703125" style="1" customWidth="1"/>
    <col min="2830" max="2830" width="11" style="1" customWidth="1"/>
    <col min="2831" max="2831" width="10.7109375" style="1" customWidth="1"/>
    <col min="2832" max="2832" width="11.42578125" style="1" customWidth="1"/>
    <col min="2833" max="2833" width="11.7109375" style="1" customWidth="1"/>
    <col min="2834" max="2849" width="9.7109375" style="1" customWidth="1"/>
    <col min="2850" max="2850" width="10.85546875" style="1" customWidth="1"/>
    <col min="2851" max="2851" width="10.28515625" style="1" customWidth="1"/>
    <col min="2852" max="2852" width="9.7109375" style="1" customWidth="1"/>
    <col min="2853" max="2853" width="10.85546875" style="1" customWidth="1"/>
    <col min="2854" max="2856" width="9.7109375" style="1" customWidth="1"/>
    <col min="2857" max="2857" width="11.28515625" style="1" customWidth="1"/>
    <col min="2858" max="2858" width="10.5703125" style="1" customWidth="1"/>
    <col min="2859" max="2859" width="9.7109375" style="1" customWidth="1"/>
    <col min="2860" max="2860" width="11.42578125" style="1" customWidth="1"/>
    <col min="2861" max="2870" width="9.7109375" style="1" customWidth="1"/>
    <col min="2871" max="2871" width="11.140625" style="1" customWidth="1"/>
    <col min="2872" max="2872" width="10.5703125" style="1" customWidth="1"/>
    <col min="2873" max="2873" width="9.7109375" style="1" customWidth="1"/>
    <col min="2874" max="2874" width="11.7109375" style="1" customWidth="1"/>
    <col min="2875" max="2877" width="9.7109375" style="1" customWidth="1"/>
    <col min="2878" max="2878" width="11.28515625" style="1" customWidth="1"/>
    <col min="2879" max="2879" width="10.85546875" style="1" customWidth="1"/>
    <col min="2880" max="2880" width="10.7109375" style="1" customWidth="1"/>
    <col min="2881" max="2882" width="11.7109375" style="1" customWidth="1"/>
    <col min="2883" max="2884" width="10.7109375" style="1" customWidth="1"/>
    <col min="2885" max="2885" width="12" style="1" customWidth="1"/>
    <col min="2886" max="2887" width="10.7109375" style="1" customWidth="1"/>
    <col min="2888" max="2888" width="12.42578125" style="1" customWidth="1"/>
    <col min="2889" max="2889" width="12" style="1" customWidth="1"/>
    <col min="2890" max="2891" width="10.7109375" style="1" customWidth="1"/>
    <col min="2892" max="2892" width="11.85546875" style="1" customWidth="1"/>
    <col min="2893" max="2894" width="10.7109375" style="1" customWidth="1"/>
    <col min="2895" max="2896" width="12" style="1" customWidth="1"/>
    <col min="2897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.85546875" style="1" customWidth="1"/>
    <col min="3079" max="3080" width="10.42578125" style="1" customWidth="1"/>
    <col min="3081" max="3081" width="11" style="1" customWidth="1"/>
    <col min="3082" max="3082" width="11.140625" style="1" customWidth="1"/>
    <col min="3083" max="3084" width="9.7109375" style="1" customWidth="1"/>
    <col min="3085" max="3085" width="12.5703125" style="1" customWidth="1"/>
    <col min="3086" max="3086" width="11" style="1" customWidth="1"/>
    <col min="3087" max="3087" width="10.7109375" style="1" customWidth="1"/>
    <col min="3088" max="3088" width="11.42578125" style="1" customWidth="1"/>
    <col min="3089" max="3089" width="11.7109375" style="1" customWidth="1"/>
    <col min="3090" max="3105" width="9.7109375" style="1" customWidth="1"/>
    <col min="3106" max="3106" width="10.85546875" style="1" customWidth="1"/>
    <col min="3107" max="3107" width="10.28515625" style="1" customWidth="1"/>
    <col min="3108" max="3108" width="9.7109375" style="1" customWidth="1"/>
    <col min="3109" max="3109" width="10.85546875" style="1" customWidth="1"/>
    <col min="3110" max="3112" width="9.7109375" style="1" customWidth="1"/>
    <col min="3113" max="3113" width="11.28515625" style="1" customWidth="1"/>
    <col min="3114" max="3114" width="10.5703125" style="1" customWidth="1"/>
    <col min="3115" max="3115" width="9.7109375" style="1" customWidth="1"/>
    <col min="3116" max="3116" width="11.42578125" style="1" customWidth="1"/>
    <col min="3117" max="3126" width="9.7109375" style="1" customWidth="1"/>
    <col min="3127" max="3127" width="11.140625" style="1" customWidth="1"/>
    <col min="3128" max="3128" width="10.5703125" style="1" customWidth="1"/>
    <col min="3129" max="3129" width="9.7109375" style="1" customWidth="1"/>
    <col min="3130" max="3130" width="11.7109375" style="1" customWidth="1"/>
    <col min="3131" max="3133" width="9.7109375" style="1" customWidth="1"/>
    <col min="3134" max="3134" width="11.28515625" style="1" customWidth="1"/>
    <col min="3135" max="3135" width="10.85546875" style="1" customWidth="1"/>
    <col min="3136" max="3136" width="10.7109375" style="1" customWidth="1"/>
    <col min="3137" max="3138" width="11.7109375" style="1" customWidth="1"/>
    <col min="3139" max="3140" width="10.7109375" style="1" customWidth="1"/>
    <col min="3141" max="3141" width="12" style="1" customWidth="1"/>
    <col min="3142" max="3143" width="10.7109375" style="1" customWidth="1"/>
    <col min="3144" max="3144" width="12.42578125" style="1" customWidth="1"/>
    <col min="3145" max="3145" width="12" style="1" customWidth="1"/>
    <col min="3146" max="3147" width="10.7109375" style="1" customWidth="1"/>
    <col min="3148" max="3148" width="11.85546875" style="1" customWidth="1"/>
    <col min="3149" max="3150" width="10.7109375" style="1" customWidth="1"/>
    <col min="3151" max="3152" width="12" style="1" customWidth="1"/>
    <col min="3153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.85546875" style="1" customWidth="1"/>
    <col min="3335" max="3336" width="10.42578125" style="1" customWidth="1"/>
    <col min="3337" max="3337" width="11" style="1" customWidth="1"/>
    <col min="3338" max="3338" width="11.140625" style="1" customWidth="1"/>
    <col min="3339" max="3340" width="9.7109375" style="1" customWidth="1"/>
    <col min="3341" max="3341" width="12.5703125" style="1" customWidth="1"/>
    <col min="3342" max="3342" width="11" style="1" customWidth="1"/>
    <col min="3343" max="3343" width="10.7109375" style="1" customWidth="1"/>
    <col min="3344" max="3344" width="11.42578125" style="1" customWidth="1"/>
    <col min="3345" max="3345" width="11.7109375" style="1" customWidth="1"/>
    <col min="3346" max="3361" width="9.7109375" style="1" customWidth="1"/>
    <col min="3362" max="3362" width="10.85546875" style="1" customWidth="1"/>
    <col min="3363" max="3363" width="10.28515625" style="1" customWidth="1"/>
    <col min="3364" max="3364" width="9.7109375" style="1" customWidth="1"/>
    <col min="3365" max="3365" width="10.85546875" style="1" customWidth="1"/>
    <col min="3366" max="3368" width="9.7109375" style="1" customWidth="1"/>
    <col min="3369" max="3369" width="11.28515625" style="1" customWidth="1"/>
    <col min="3370" max="3370" width="10.5703125" style="1" customWidth="1"/>
    <col min="3371" max="3371" width="9.7109375" style="1" customWidth="1"/>
    <col min="3372" max="3372" width="11.42578125" style="1" customWidth="1"/>
    <col min="3373" max="3382" width="9.7109375" style="1" customWidth="1"/>
    <col min="3383" max="3383" width="11.140625" style="1" customWidth="1"/>
    <col min="3384" max="3384" width="10.5703125" style="1" customWidth="1"/>
    <col min="3385" max="3385" width="9.7109375" style="1" customWidth="1"/>
    <col min="3386" max="3386" width="11.7109375" style="1" customWidth="1"/>
    <col min="3387" max="3389" width="9.7109375" style="1" customWidth="1"/>
    <col min="3390" max="3390" width="11.28515625" style="1" customWidth="1"/>
    <col min="3391" max="3391" width="10.85546875" style="1" customWidth="1"/>
    <col min="3392" max="3392" width="10.7109375" style="1" customWidth="1"/>
    <col min="3393" max="3394" width="11.7109375" style="1" customWidth="1"/>
    <col min="3395" max="3396" width="10.7109375" style="1" customWidth="1"/>
    <col min="3397" max="3397" width="12" style="1" customWidth="1"/>
    <col min="3398" max="3399" width="10.7109375" style="1" customWidth="1"/>
    <col min="3400" max="3400" width="12.42578125" style="1" customWidth="1"/>
    <col min="3401" max="3401" width="12" style="1" customWidth="1"/>
    <col min="3402" max="3403" width="10.7109375" style="1" customWidth="1"/>
    <col min="3404" max="3404" width="11.85546875" style="1" customWidth="1"/>
    <col min="3405" max="3406" width="10.7109375" style="1" customWidth="1"/>
    <col min="3407" max="3408" width="12" style="1" customWidth="1"/>
    <col min="3409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.85546875" style="1" customWidth="1"/>
    <col min="3591" max="3592" width="10.42578125" style="1" customWidth="1"/>
    <col min="3593" max="3593" width="11" style="1" customWidth="1"/>
    <col min="3594" max="3594" width="11.140625" style="1" customWidth="1"/>
    <col min="3595" max="3596" width="9.7109375" style="1" customWidth="1"/>
    <col min="3597" max="3597" width="12.5703125" style="1" customWidth="1"/>
    <col min="3598" max="3598" width="11" style="1" customWidth="1"/>
    <col min="3599" max="3599" width="10.7109375" style="1" customWidth="1"/>
    <col min="3600" max="3600" width="11.42578125" style="1" customWidth="1"/>
    <col min="3601" max="3601" width="11.7109375" style="1" customWidth="1"/>
    <col min="3602" max="3617" width="9.7109375" style="1" customWidth="1"/>
    <col min="3618" max="3618" width="10.85546875" style="1" customWidth="1"/>
    <col min="3619" max="3619" width="10.28515625" style="1" customWidth="1"/>
    <col min="3620" max="3620" width="9.7109375" style="1" customWidth="1"/>
    <col min="3621" max="3621" width="10.85546875" style="1" customWidth="1"/>
    <col min="3622" max="3624" width="9.7109375" style="1" customWidth="1"/>
    <col min="3625" max="3625" width="11.28515625" style="1" customWidth="1"/>
    <col min="3626" max="3626" width="10.5703125" style="1" customWidth="1"/>
    <col min="3627" max="3627" width="9.7109375" style="1" customWidth="1"/>
    <col min="3628" max="3628" width="11.42578125" style="1" customWidth="1"/>
    <col min="3629" max="3638" width="9.7109375" style="1" customWidth="1"/>
    <col min="3639" max="3639" width="11.140625" style="1" customWidth="1"/>
    <col min="3640" max="3640" width="10.5703125" style="1" customWidth="1"/>
    <col min="3641" max="3641" width="9.7109375" style="1" customWidth="1"/>
    <col min="3642" max="3642" width="11.7109375" style="1" customWidth="1"/>
    <col min="3643" max="3645" width="9.7109375" style="1" customWidth="1"/>
    <col min="3646" max="3646" width="11.28515625" style="1" customWidth="1"/>
    <col min="3647" max="3647" width="10.85546875" style="1" customWidth="1"/>
    <col min="3648" max="3648" width="10.7109375" style="1" customWidth="1"/>
    <col min="3649" max="3650" width="11.7109375" style="1" customWidth="1"/>
    <col min="3651" max="3652" width="10.7109375" style="1" customWidth="1"/>
    <col min="3653" max="3653" width="12" style="1" customWidth="1"/>
    <col min="3654" max="3655" width="10.7109375" style="1" customWidth="1"/>
    <col min="3656" max="3656" width="12.42578125" style="1" customWidth="1"/>
    <col min="3657" max="3657" width="12" style="1" customWidth="1"/>
    <col min="3658" max="3659" width="10.7109375" style="1" customWidth="1"/>
    <col min="3660" max="3660" width="11.85546875" style="1" customWidth="1"/>
    <col min="3661" max="3662" width="10.7109375" style="1" customWidth="1"/>
    <col min="3663" max="3664" width="12" style="1" customWidth="1"/>
    <col min="3665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.85546875" style="1" customWidth="1"/>
    <col min="3847" max="3848" width="10.42578125" style="1" customWidth="1"/>
    <col min="3849" max="3849" width="11" style="1" customWidth="1"/>
    <col min="3850" max="3850" width="11.140625" style="1" customWidth="1"/>
    <col min="3851" max="3852" width="9.7109375" style="1" customWidth="1"/>
    <col min="3853" max="3853" width="12.5703125" style="1" customWidth="1"/>
    <col min="3854" max="3854" width="11" style="1" customWidth="1"/>
    <col min="3855" max="3855" width="10.7109375" style="1" customWidth="1"/>
    <col min="3856" max="3856" width="11.42578125" style="1" customWidth="1"/>
    <col min="3857" max="3857" width="11.7109375" style="1" customWidth="1"/>
    <col min="3858" max="3873" width="9.7109375" style="1" customWidth="1"/>
    <col min="3874" max="3874" width="10.85546875" style="1" customWidth="1"/>
    <col min="3875" max="3875" width="10.28515625" style="1" customWidth="1"/>
    <col min="3876" max="3876" width="9.7109375" style="1" customWidth="1"/>
    <col min="3877" max="3877" width="10.85546875" style="1" customWidth="1"/>
    <col min="3878" max="3880" width="9.7109375" style="1" customWidth="1"/>
    <col min="3881" max="3881" width="11.28515625" style="1" customWidth="1"/>
    <col min="3882" max="3882" width="10.5703125" style="1" customWidth="1"/>
    <col min="3883" max="3883" width="9.7109375" style="1" customWidth="1"/>
    <col min="3884" max="3884" width="11.42578125" style="1" customWidth="1"/>
    <col min="3885" max="3894" width="9.7109375" style="1" customWidth="1"/>
    <col min="3895" max="3895" width="11.140625" style="1" customWidth="1"/>
    <col min="3896" max="3896" width="10.5703125" style="1" customWidth="1"/>
    <col min="3897" max="3897" width="9.7109375" style="1" customWidth="1"/>
    <col min="3898" max="3898" width="11.7109375" style="1" customWidth="1"/>
    <col min="3899" max="3901" width="9.7109375" style="1" customWidth="1"/>
    <col min="3902" max="3902" width="11.28515625" style="1" customWidth="1"/>
    <col min="3903" max="3903" width="10.85546875" style="1" customWidth="1"/>
    <col min="3904" max="3904" width="10.7109375" style="1" customWidth="1"/>
    <col min="3905" max="3906" width="11.7109375" style="1" customWidth="1"/>
    <col min="3907" max="3908" width="10.7109375" style="1" customWidth="1"/>
    <col min="3909" max="3909" width="12" style="1" customWidth="1"/>
    <col min="3910" max="3911" width="10.7109375" style="1" customWidth="1"/>
    <col min="3912" max="3912" width="12.42578125" style="1" customWidth="1"/>
    <col min="3913" max="3913" width="12" style="1" customWidth="1"/>
    <col min="3914" max="3915" width="10.7109375" style="1" customWidth="1"/>
    <col min="3916" max="3916" width="11.85546875" style="1" customWidth="1"/>
    <col min="3917" max="3918" width="10.7109375" style="1" customWidth="1"/>
    <col min="3919" max="3920" width="12" style="1" customWidth="1"/>
    <col min="3921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.85546875" style="1" customWidth="1"/>
    <col min="4103" max="4104" width="10.42578125" style="1" customWidth="1"/>
    <col min="4105" max="4105" width="11" style="1" customWidth="1"/>
    <col min="4106" max="4106" width="11.140625" style="1" customWidth="1"/>
    <col min="4107" max="4108" width="9.7109375" style="1" customWidth="1"/>
    <col min="4109" max="4109" width="12.5703125" style="1" customWidth="1"/>
    <col min="4110" max="4110" width="11" style="1" customWidth="1"/>
    <col min="4111" max="4111" width="10.7109375" style="1" customWidth="1"/>
    <col min="4112" max="4112" width="11.42578125" style="1" customWidth="1"/>
    <col min="4113" max="4113" width="11.7109375" style="1" customWidth="1"/>
    <col min="4114" max="4129" width="9.7109375" style="1" customWidth="1"/>
    <col min="4130" max="4130" width="10.85546875" style="1" customWidth="1"/>
    <col min="4131" max="4131" width="10.28515625" style="1" customWidth="1"/>
    <col min="4132" max="4132" width="9.7109375" style="1" customWidth="1"/>
    <col min="4133" max="4133" width="10.85546875" style="1" customWidth="1"/>
    <col min="4134" max="4136" width="9.7109375" style="1" customWidth="1"/>
    <col min="4137" max="4137" width="11.28515625" style="1" customWidth="1"/>
    <col min="4138" max="4138" width="10.5703125" style="1" customWidth="1"/>
    <col min="4139" max="4139" width="9.7109375" style="1" customWidth="1"/>
    <col min="4140" max="4140" width="11.42578125" style="1" customWidth="1"/>
    <col min="4141" max="4150" width="9.7109375" style="1" customWidth="1"/>
    <col min="4151" max="4151" width="11.140625" style="1" customWidth="1"/>
    <col min="4152" max="4152" width="10.5703125" style="1" customWidth="1"/>
    <col min="4153" max="4153" width="9.7109375" style="1" customWidth="1"/>
    <col min="4154" max="4154" width="11.7109375" style="1" customWidth="1"/>
    <col min="4155" max="4157" width="9.7109375" style="1" customWidth="1"/>
    <col min="4158" max="4158" width="11.28515625" style="1" customWidth="1"/>
    <col min="4159" max="4159" width="10.85546875" style="1" customWidth="1"/>
    <col min="4160" max="4160" width="10.7109375" style="1" customWidth="1"/>
    <col min="4161" max="4162" width="11.7109375" style="1" customWidth="1"/>
    <col min="4163" max="4164" width="10.7109375" style="1" customWidth="1"/>
    <col min="4165" max="4165" width="12" style="1" customWidth="1"/>
    <col min="4166" max="4167" width="10.7109375" style="1" customWidth="1"/>
    <col min="4168" max="4168" width="12.42578125" style="1" customWidth="1"/>
    <col min="4169" max="4169" width="12" style="1" customWidth="1"/>
    <col min="4170" max="4171" width="10.7109375" style="1" customWidth="1"/>
    <col min="4172" max="4172" width="11.85546875" style="1" customWidth="1"/>
    <col min="4173" max="4174" width="10.7109375" style="1" customWidth="1"/>
    <col min="4175" max="4176" width="12" style="1" customWidth="1"/>
    <col min="4177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.85546875" style="1" customWidth="1"/>
    <col min="4359" max="4360" width="10.42578125" style="1" customWidth="1"/>
    <col min="4361" max="4361" width="11" style="1" customWidth="1"/>
    <col min="4362" max="4362" width="11.140625" style="1" customWidth="1"/>
    <col min="4363" max="4364" width="9.7109375" style="1" customWidth="1"/>
    <col min="4365" max="4365" width="12.5703125" style="1" customWidth="1"/>
    <col min="4366" max="4366" width="11" style="1" customWidth="1"/>
    <col min="4367" max="4367" width="10.7109375" style="1" customWidth="1"/>
    <col min="4368" max="4368" width="11.42578125" style="1" customWidth="1"/>
    <col min="4369" max="4369" width="11.7109375" style="1" customWidth="1"/>
    <col min="4370" max="4385" width="9.7109375" style="1" customWidth="1"/>
    <col min="4386" max="4386" width="10.85546875" style="1" customWidth="1"/>
    <col min="4387" max="4387" width="10.28515625" style="1" customWidth="1"/>
    <col min="4388" max="4388" width="9.7109375" style="1" customWidth="1"/>
    <col min="4389" max="4389" width="10.85546875" style="1" customWidth="1"/>
    <col min="4390" max="4392" width="9.7109375" style="1" customWidth="1"/>
    <col min="4393" max="4393" width="11.28515625" style="1" customWidth="1"/>
    <col min="4394" max="4394" width="10.5703125" style="1" customWidth="1"/>
    <col min="4395" max="4395" width="9.7109375" style="1" customWidth="1"/>
    <col min="4396" max="4396" width="11.42578125" style="1" customWidth="1"/>
    <col min="4397" max="4406" width="9.7109375" style="1" customWidth="1"/>
    <col min="4407" max="4407" width="11.140625" style="1" customWidth="1"/>
    <col min="4408" max="4408" width="10.5703125" style="1" customWidth="1"/>
    <col min="4409" max="4409" width="9.7109375" style="1" customWidth="1"/>
    <col min="4410" max="4410" width="11.7109375" style="1" customWidth="1"/>
    <col min="4411" max="4413" width="9.7109375" style="1" customWidth="1"/>
    <col min="4414" max="4414" width="11.28515625" style="1" customWidth="1"/>
    <col min="4415" max="4415" width="10.85546875" style="1" customWidth="1"/>
    <col min="4416" max="4416" width="10.7109375" style="1" customWidth="1"/>
    <col min="4417" max="4418" width="11.7109375" style="1" customWidth="1"/>
    <col min="4419" max="4420" width="10.7109375" style="1" customWidth="1"/>
    <col min="4421" max="4421" width="12" style="1" customWidth="1"/>
    <col min="4422" max="4423" width="10.7109375" style="1" customWidth="1"/>
    <col min="4424" max="4424" width="12.42578125" style="1" customWidth="1"/>
    <col min="4425" max="4425" width="12" style="1" customWidth="1"/>
    <col min="4426" max="4427" width="10.7109375" style="1" customWidth="1"/>
    <col min="4428" max="4428" width="11.85546875" style="1" customWidth="1"/>
    <col min="4429" max="4430" width="10.7109375" style="1" customWidth="1"/>
    <col min="4431" max="4432" width="12" style="1" customWidth="1"/>
    <col min="4433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.85546875" style="1" customWidth="1"/>
    <col min="4615" max="4616" width="10.42578125" style="1" customWidth="1"/>
    <col min="4617" max="4617" width="11" style="1" customWidth="1"/>
    <col min="4618" max="4618" width="11.140625" style="1" customWidth="1"/>
    <col min="4619" max="4620" width="9.7109375" style="1" customWidth="1"/>
    <col min="4621" max="4621" width="12.5703125" style="1" customWidth="1"/>
    <col min="4622" max="4622" width="11" style="1" customWidth="1"/>
    <col min="4623" max="4623" width="10.7109375" style="1" customWidth="1"/>
    <col min="4624" max="4624" width="11.42578125" style="1" customWidth="1"/>
    <col min="4625" max="4625" width="11.7109375" style="1" customWidth="1"/>
    <col min="4626" max="4641" width="9.7109375" style="1" customWidth="1"/>
    <col min="4642" max="4642" width="10.85546875" style="1" customWidth="1"/>
    <col min="4643" max="4643" width="10.28515625" style="1" customWidth="1"/>
    <col min="4644" max="4644" width="9.7109375" style="1" customWidth="1"/>
    <col min="4645" max="4645" width="10.85546875" style="1" customWidth="1"/>
    <col min="4646" max="4648" width="9.7109375" style="1" customWidth="1"/>
    <col min="4649" max="4649" width="11.28515625" style="1" customWidth="1"/>
    <col min="4650" max="4650" width="10.5703125" style="1" customWidth="1"/>
    <col min="4651" max="4651" width="9.7109375" style="1" customWidth="1"/>
    <col min="4652" max="4652" width="11.42578125" style="1" customWidth="1"/>
    <col min="4653" max="4662" width="9.7109375" style="1" customWidth="1"/>
    <col min="4663" max="4663" width="11.140625" style="1" customWidth="1"/>
    <col min="4664" max="4664" width="10.5703125" style="1" customWidth="1"/>
    <col min="4665" max="4665" width="9.7109375" style="1" customWidth="1"/>
    <col min="4666" max="4666" width="11.7109375" style="1" customWidth="1"/>
    <col min="4667" max="4669" width="9.7109375" style="1" customWidth="1"/>
    <col min="4670" max="4670" width="11.28515625" style="1" customWidth="1"/>
    <col min="4671" max="4671" width="10.85546875" style="1" customWidth="1"/>
    <col min="4672" max="4672" width="10.7109375" style="1" customWidth="1"/>
    <col min="4673" max="4674" width="11.7109375" style="1" customWidth="1"/>
    <col min="4675" max="4676" width="10.7109375" style="1" customWidth="1"/>
    <col min="4677" max="4677" width="12" style="1" customWidth="1"/>
    <col min="4678" max="4679" width="10.7109375" style="1" customWidth="1"/>
    <col min="4680" max="4680" width="12.42578125" style="1" customWidth="1"/>
    <col min="4681" max="4681" width="12" style="1" customWidth="1"/>
    <col min="4682" max="4683" width="10.7109375" style="1" customWidth="1"/>
    <col min="4684" max="4684" width="11.85546875" style="1" customWidth="1"/>
    <col min="4685" max="4686" width="10.7109375" style="1" customWidth="1"/>
    <col min="4687" max="4688" width="12" style="1" customWidth="1"/>
    <col min="4689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.85546875" style="1" customWidth="1"/>
    <col min="4871" max="4872" width="10.42578125" style="1" customWidth="1"/>
    <col min="4873" max="4873" width="11" style="1" customWidth="1"/>
    <col min="4874" max="4874" width="11.140625" style="1" customWidth="1"/>
    <col min="4875" max="4876" width="9.7109375" style="1" customWidth="1"/>
    <col min="4877" max="4877" width="12.5703125" style="1" customWidth="1"/>
    <col min="4878" max="4878" width="11" style="1" customWidth="1"/>
    <col min="4879" max="4879" width="10.7109375" style="1" customWidth="1"/>
    <col min="4880" max="4880" width="11.42578125" style="1" customWidth="1"/>
    <col min="4881" max="4881" width="11.7109375" style="1" customWidth="1"/>
    <col min="4882" max="4897" width="9.7109375" style="1" customWidth="1"/>
    <col min="4898" max="4898" width="10.85546875" style="1" customWidth="1"/>
    <col min="4899" max="4899" width="10.28515625" style="1" customWidth="1"/>
    <col min="4900" max="4900" width="9.7109375" style="1" customWidth="1"/>
    <col min="4901" max="4901" width="10.85546875" style="1" customWidth="1"/>
    <col min="4902" max="4904" width="9.7109375" style="1" customWidth="1"/>
    <col min="4905" max="4905" width="11.28515625" style="1" customWidth="1"/>
    <col min="4906" max="4906" width="10.5703125" style="1" customWidth="1"/>
    <col min="4907" max="4907" width="9.7109375" style="1" customWidth="1"/>
    <col min="4908" max="4908" width="11.42578125" style="1" customWidth="1"/>
    <col min="4909" max="4918" width="9.7109375" style="1" customWidth="1"/>
    <col min="4919" max="4919" width="11.140625" style="1" customWidth="1"/>
    <col min="4920" max="4920" width="10.5703125" style="1" customWidth="1"/>
    <col min="4921" max="4921" width="9.7109375" style="1" customWidth="1"/>
    <col min="4922" max="4922" width="11.7109375" style="1" customWidth="1"/>
    <col min="4923" max="4925" width="9.7109375" style="1" customWidth="1"/>
    <col min="4926" max="4926" width="11.28515625" style="1" customWidth="1"/>
    <col min="4927" max="4927" width="10.85546875" style="1" customWidth="1"/>
    <col min="4928" max="4928" width="10.7109375" style="1" customWidth="1"/>
    <col min="4929" max="4930" width="11.7109375" style="1" customWidth="1"/>
    <col min="4931" max="4932" width="10.7109375" style="1" customWidth="1"/>
    <col min="4933" max="4933" width="12" style="1" customWidth="1"/>
    <col min="4934" max="4935" width="10.7109375" style="1" customWidth="1"/>
    <col min="4936" max="4936" width="12.42578125" style="1" customWidth="1"/>
    <col min="4937" max="4937" width="12" style="1" customWidth="1"/>
    <col min="4938" max="4939" width="10.7109375" style="1" customWidth="1"/>
    <col min="4940" max="4940" width="11.85546875" style="1" customWidth="1"/>
    <col min="4941" max="4942" width="10.7109375" style="1" customWidth="1"/>
    <col min="4943" max="4944" width="12" style="1" customWidth="1"/>
    <col min="4945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.85546875" style="1" customWidth="1"/>
    <col min="5127" max="5128" width="10.42578125" style="1" customWidth="1"/>
    <col min="5129" max="5129" width="11" style="1" customWidth="1"/>
    <col min="5130" max="5130" width="11.140625" style="1" customWidth="1"/>
    <col min="5131" max="5132" width="9.7109375" style="1" customWidth="1"/>
    <col min="5133" max="5133" width="12.5703125" style="1" customWidth="1"/>
    <col min="5134" max="5134" width="11" style="1" customWidth="1"/>
    <col min="5135" max="5135" width="10.7109375" style="1" customWidth="1"/>
    <col min="5136" max="5136" width="11.42578125" style="1" customWidth="1"/>
    <col min="5137" max="5137" width="11.7109375" style="1" customWidth="1"/>
    <col min="5138" max="5153" width="9.7109375" style="1" customWidth="1"/>
    <col min="5154" max="5154" width="10.85546875" style="1" customWidth="1"/>
    <col min="5155" max="5155" width="10.28515625" style="1" customWidth="1"/>
    <col min="5156" max="5156" width="9.7109375" style="1" customWidth="1"/>
    <col min="5157" max="5157" width="10.85546875" style="1" customWidth="1"/>
    <col min="5158" max="5160" width="9.7109375" style="1" customWidth="1"/>
    <col min="5161" max="5161" width="11.28515625" style="1" customWidth="1"/>
    <col min="5162" max="5162" width="10.5703125" style="1" customWidth="1"/>
    <col min="5163" max="5163" width="9.7109375" style="1" customWidth="1"/>
    <col min="5164" max="5164" width="11.42578125" style="1" customWidth="1"/>
    <col min="5165" max="5174" width="9.7109375" style="1" customWidth="1"/>
    <col min="5175" max="5175" width="11.140625" style="1" customWidth="1"/>
    <col min="5176" max="5176" width="10.5703125" style="1" customWidth="1"/>
    <col min="5177" max="5177" width="9.7109375" style="1" customWidth="1"/>
    <col min="5178" max="5178" width="11.7109375" style="1" customWidth="1"/>
    <col min="5179" max="5181" width="9.7109375" style="1" customWidth="1"/>
    <col min="5182" max="5182" width="11.28515625" style="1" customWidth="1"/>
    <col min="5183" max="5183" width="10.85546875" style="1" customWidth="1"/>
    <col min="5184" max="5184" width="10.7109375" style="1" customWidth="1"/>
    <col min="5185" max="5186" width="11.7109375" style="1" customWidth="1"/>
    <col min="5187" max="5188" width="10.7109375" style="1" customWidth="1"/>
    <col min="5189" max="5189" width="12" style="1" customWidth="1"/>
    <col min="5190" max="5191" width="10.7109375" style="1" customWidth="1"/>
    <col min="5192" max="5192" width="12.42578125" style="1" customWidth="1"/>
    <col min="5193" max="5193" width="12" style="1" customWidth="1"/>
    <col min="5194" max="5195" width="10.7109375" style="1" customWidth="1"/>
    <col min="5196" max="5196" width="11.85546875" style="1" customWidth="1"/>
    <col min="5197" max="5198" width="10.7109375" style="1" customWidth="1"/>
    <col min="5199" max="5200" width="12" style="1" customWidth="1"/>
    <col min="5201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.85546875" style="1" customWidth="1"/>
    <col min="5383" max="5384" width="10.42578125" style="1" customWidth="1"/>
    <col min="5385" max="5385" width="11" style="1" customWidth="1"/>
    <col min="5386" max="5386" width="11.140625" style="1" customWidth="1"/>
    <col min="5387" max="5388" width="9.7109375" style="1" customWidth="1"/>
    <col min="5389" max="5389" width="12.5703125" style="1" customWidth="1"/>
    <col min="5390" max="5390" width="11" style="1" customWidth="1"/>
    <col min="5391" max="5391" width="10.7109375" style="1" customWidth="1"/>
    <col min="5392" max="5392" width="11.42578125" style="1" customWidth="1"/>
    <col min="5393" max="5393" width="11.7109375" style="1" customWidth="1"/>
    <col min="5394" max="5409" width="9.7109375" style="1" customWidth="1"/>
    <col min="5410" max="5410" width="10.85546875" style="1" customWidth="1"/>
    <col min="5411" max="5411" width="10.28515625" style="1" customWidth="1"/>
    <col min="5412" max="5412" width="9.7109375" style="1" customWidth="1"/>
    <col min="5413" max="5413" width="10.85546875" style="1" customWidth="1"/>
    <col min="5414" max="5416" width="9.7109375" style="1" customWidth="1"/>
    <col min="5417" max="5417" width="11.28515625" style="1" customWidth="1"/>
    <col min="5418" max="5418" width="10.5703125" style="1" customWidth="1"/>
    <col min="5419" max="5419" width="9.7109375" style="1" customWidth="1"/>
    <col min="5420" max="5420" width="11.42578125" style="1" customWidth="1"/>
    <col min="5421" max="5430" width="9.7109375" style="1" customWidth="1"/>
    <col min="5431" max="5431" width="11.140625" style="1" customWidth="1"/>
    <col min="5432" max="5432" width="10.5703125" style="1" customWidth="1"/>
    <col min="5433" max="5433" width="9.7109375" style="1" customWidth="1"/>
    <col min="5434" max="5434" width="11.7109375" style="1" customWidth="1"/>
    <col min="5435" max="5437" width="9.7109375" style="1" customWidth="1"/>
    <col min="5438" max="5438" width="11.28515625" style="1" customWidth="1"/>
    <col min="5439" max="5439" width="10.85546875" style="1" customWidth="1"/>
    <col min="5440" max="5440" width="10.7109375" style="1" customWidth="1"/>
    <col min="5441" max="5442" width="11.7109375" style="1" customWidth="1"/>
    <col min="5443" max="5444" width="10.7109375" style="1" customWidth="1"/>
    <col min="5445" max="5445" width="12" style="1" customWidth="1"/>
    <col min="5446" max="5447" width="10.7109375" style="1" customWidth="1"/>
    <col min="5448" max="5448" width="12.42578125" style="1" customWidth="1"/>
    <col min="5449" max="5449" width="12" style="1" customWidth="1"/>
    <col min="5450" max="5451" width="10.7109375" style="1" customWidth="1"/>
    <col min="5452" max="5452" width="11.85546875" style="1" customWidth="1"/>
    <col min="5453" max="5454" width="10.7109375" style="1" customWidth="1"/>
    <col min="5455" max="5456" width="12" style="1" customWidth="1"/>
    <col min="5457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.85546875" style="1" customWidth="1"/>
    <col min="5639" max="5640" width="10.42578125" style="1" customWidth="1"/>
    <col min="5641" max="5641" width="11" style="1" customWidth="1"/>
    <col min="5642" max="5642" width="11.140625" style="1" customWidth="1"/>
    <col min="5643" max="5644" width="9.7109375" style="1" customWidth="1"/>
    <col min="5645" max="5645" width="12.5703125" style="1" customWidth="1"/>
    <col min="5646" max="5646" width="11" style="1" customWidth="1"/>
    <col min="5647" max="5647" width="10.7109375" style="1" customWidth="1"/>
    <col min="5648" max="5648" width="11.42578125" style="1" customWidth="1"/>
    <col min="5649" max="5649" width="11.7109375" style="1" customWidth="1"/>
    <col min="5650" max="5665" width="9.7109375" style="1" customWidth="1"/>
    <col min="5666" max="5666" width="10.85546875" style="1" customWidth="1"/>
    <col min="5667" max="5667" width="10.28515625" style="1" customWidth="1"/>
    <col min="5668" max="5668" width="9.7109375" style="1" customWidth="1"/>
    <col min="5669" max="5669" width="10.85546875" style="1" customWidth="1"/>
    <col min="5670" max="5672" width="9.7109375" style="1" customWidth="1"/>
    <col min="5673" max="5673" width="11.28515625" style="1" customWidth="1"/>
    <col min="5674" max="5674" width="10.5703125" style="1" customWidth="1"/>
    <col min="5675" max="5675" width="9.7109375" style="1" customWidth="1"/>
    <col min="5676" max="5676" width="11.42578125" style="1" customWidth="1"/>
    <col min="5677" max="5686" width="9.7109375" style="1" customWidth="1"/>
    <col min="5687" max="5687" width="11.140625" style="1" customWidth="1"/>
    <col min="5688" max="5688" width="10.5703125" style="1" customWidth="1"/>
    <col min="5689" max="5689" width="9.7109375" style="1" customWidth="1"/>
    <col min="5690" max="5690" width="11.7109375" style="1" customWidth="1"/>
    <col min="5691" max="5693" width="9.7109375" style="1" customWidth="1"/>
    <col min="5694" max="5694" width="11.28515625" style="1" customWidth="1"/>
    <col min="5695" max="5695" width="10.85546875" style="1" customWidth="1"/>
    <col min="5696" max="5696" width="10.7109375" style="1" customWidth="1"/>
    <col min="5697" max="5698" width="11.7109375" style="1" customWidth="1"/>
    <col min="5699" max="5700" width="10.7109375" style="1" customWidth="1"/>
    <col min="5701" max="5701" width="12" style="1" customWidth="1"/>
    <col min="5702" max="5703" width="10.7109375" style="1" customWidth="1"/>
    <col min="5704" max="5704" width="12.42578125" style="1" customWidth="1"/>
    <col min="5705" max="5705" width="12" style="1" customWidth="1"/>
    <col min="5706" max="5707" width="10.7109375" style="1" customWidth="1"/>
    <col min="5708" max="5708" width="11.85546875" style="1" customWidth="1"/>
    <col min="5709" max="5710" width="10.7109375" style="1" customWidth="1"/>
    <col min="5711" max="5712" width="12" style="1" customWidth="1"/>
    <col min="5713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.85546875" style="1" customWidth="1"/>
    <col min="5895" max="5896" width="10.42578125" style="1" customWidth="1"/>
    <col min="5897" max="5897" width="11" style="1" customWidth="1"/>
    <col min="5898" max="5898" width="11.140625" style="1" customWidth="1"/>
    <col min="5899" max="5900" width="9.7109375" style="1" customWidth="1"/>
    <col min="5901" max="5901" width="12.5703125" style="1" customWidth="1"/>
    <col min="5902" max="5902" width="11" style="1" customWidth="1"/>
    <col min="5903" max="5903" width="10.7109375" style="1" customWidth="1"/>
    <col min="5904" max="5904" width="11.42578125" style="1" customWidth="1"/>
    <col min="5905" max="5905" width="11.7109375" style="1" customWidth="1"/>
    <col min="5906" max="5921" width="9.7109375" style="1" customWidth="1"/>
    <col min="5922" max="5922" width="10.85546875" style="1" customWidth="1"/>
    <col min="5923" max="5923" width="10.28515625" style="1" customWidth="1"/>
    <col min="5924" max="5924" width="9.7109375" style="1" customWidth="1"/>
    <col min="5925" max="5925" width="10.85546875" style="1" customWidth="1"/>
    <col min="5926" max="5928" width="9.7109375" style="1" customWidth="1"/>
    <col min="5929" max="5929" width="11.28515625" style="1" customWidth="1"/>
    <col min="5930" max="5930" width="10.5703125" style="1" customWidth="1"/>
    <col min="5931" max="5931" width="9.7109375" style="1" customWidth="1"/>
    <col min="5932" max="5932" width="11.42578125" style="1" customWidth="1"/>
    <col min="5933" max="5942" width="9.7109375" style="1" customWidth="1"/>
    <col min="5943" max="5943" width="11.140625" style="1" customWidth="1"/>
    <col min="5944" max="5944" width="10.5703125" style="1" customWidth="1"/>
    <col min="5945" max="5945" width="9.7109375" style="1" customWidth="1"/>
    <col min="5946" max="5946" width="11.7109375" style="1" customWidth="1"/>
    <col min="5947" max="5949" width="9.7109375" style="1" customWidth="1"/>
    <col min="5950" max="5950" width="11.28515625" style="1" customWidth="1"/>
    <col min="5951" max="5951" width="10.85546875" style="1" customWidth="1"/>
    <col min="5952" max="5952" width="10.7109375" style="1" customWidth="1"/>
    <col min="5953" max="5954" width="11.7109375" style="1" customWidth="1"/>
    <col min="5955" max="5956" width="10.7109375" style="1" customWidth="1"/>
    <col min="5957" max="5957" width="12" style="1" customWidth="1"/>
    <col min="5958" max="5959" width="10.7109375" style="1" customWidth="1"/>
    <col min="5960" max="5960" width="12.42578125" style="1" customWidth="1"/>
    <col min="5961" max="5961" width="12" style="1" customWidth="1"/>
    <col min="5962" max="5963" width="10.7109375" style="1" customWidth="1"/>
    <col min="5964" max="5964" width="11.85546875" style="1" customWidth="1"/>
    <col min="5965" max="5966" width="10.7109375" style="1" customWidth="1"/>
    <col min="5967" max="5968" width="12" style="1" customWidth="1"/>
    <col min="5969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.85546875" style="1" customWidth="1"/>
    <col min="6151" max="6152" width="10.42578125" style="1" customWidth="1"/>
    <col min="6153" max="6153" width="11" style="1" customWidth="1"/>
    <col min="6154" max="6154" width="11.140625" style="1" customWidth="1"/>
    <col min="6155" max="6156" width="9.7109375" style="1" customWidth="1"/>
    <col min="6157" max="6157" width="12.5703125" style="1" customWidth="1"/>
    <col min="6158" max="6158" width="11" style="1" customWidth="1"/>
    <col min="6159" max="6159" width="10.7109375" style="1" customWidth="1"/>
    <col min="6160" max="6160" width="11.42578125" style="1" customWidth="1"/>
    <col min="6161" max="6161" width="11.7109375" style="1" customWidth="1"/>
    <col min="6162" max="6177" width="9.7109375" style="1" customWidth="1"/>
    <col min="6178" max="6178" width="10.85546875" style="1" customWidth="1"/>
    <col min="6179" max="6179" width="10.28515625" style="1" customWidth="1"/>
    <col min="6180" max="6180" width="9.7109375" style="1" customWidth="1"/>
    <col min="6181" max="6181" width="10.85546875" style="1" customWidth="1"/>
    <col min="6182" max="6184" width="9.7109375" style="1" customWidth="1"/>
    <col min="6185" max="6185" width="11.28515625" style="1" customWidth="1"/>
    <col min="6186" max="6186" width="10.5703125" style="1" customWidth="1"/>
    <col min="6187" max="6187" width="9.7109375" style="1" customWidth="1"/>
    <col min="6188" max="6188" width="11.42578125" style="1" customWidth="1"/>
    <col min="6189" max="6198" width="9.7109375" style="1" customWidth="1"/>
    <col min="6199" max="6199" width="11.140625" style="1" customWidth="1"/>
    <col min="6200" max="6200" width="10.5703125" style="1" customWidth="1"/>
    <col min="6201" max="6201" width="9.7109375" style="1" customWidth="1"/>
    <col min="6202" max="6202" width="11.7109375" style="1" customWidth="1"/>
    <col min="6203" max="6205" width="9.7109375" style="1" customWidth="1"/>
    <col min="6206" max="6206" width="11.28515625" style="1" customWidth="1"/>
    <col min="6207" max="6207" width="10.85546875" style="1" customWidth="1"/>
    <col min="6208" max="6208" width="10.7109375" style="1" customWidth="1"/>
    <col min="6209" max="6210" width="11.7109375" style="1" customWidth="1"/>
    <col min="6211" max="6212" width="10.7109375" style="1" customWidth="1"/>
    <col min="6213" max="6213" width="12" style="1" customWidth="1"/>
    <col min="6214" max="6215" width="10.7109375" style="1" customWidth="1"/>
    <col min="6216" max="6216" width="12.42578125" style="1" customWidth="1"/>
    <col min="6217" max="6217" width="12" style="1" customWidth="1"/>
    <col min="6218" max="6219" width="10.7109375" style="1" customWidth="1"/>
    <col min="6220" max="6220" width="11.85546875" style="1" customWidth="1"/>
    <col min="6221" max="6222" width="10.7109375" style="1" customWidth="1"/>
    <col min="6223" max="6224" width="12" style="1" customWidth="1"/>
    <col min="6225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.85546875" style="1" customWidth="1"/>
    <col min="6407" max="6408" width="10.42578125" style="1" customWidth="1"/>
    <col min="6409" max="6409" width="11" style="1" customWidth="1"/>
    <col min="6410" max="6410" width="11.140625" style="1" customWidth="1"/>
    <col min="6411" max="6412" width="9.7109375" style="1" customWidth="1"/>
    <col min="6413" max="6413" width="12.5703125" style="1" customWidth="1"/>
    <col min="6414" max="6414" width="11" style="1" customWidth="1"/>
    <col min="6415" max="6415" width="10.7109375" style="1" customWidth="1"/>
    <col min="6416" max="6416" width="11.42578125" style="1" customWidth="1"/>
    <col min="6417" max="6417" width="11.7109375" style="1" customWidth="1"/>
    <col min="6418" max="6433" width="9.7109375" style="1" customWidth="1"/>
    <col min="6434" max="6434" width="10.85546875" style="1" customWidth="1"/>
    <col min="6435" max="6435" width="10.28515625" style="1" customWidth="1"/>
    <col min="6436" max="6436" width="9.7109375" style="1" customWidth="1"/>
    <col min="6437" max="6437" width="10.85546875" style="1" customWidth="1"/>
    <col min="6438" max="6440" width="9.7109375" style="1" customWidth="1"/>
    <col min="6441" max="6441" width="11.28515625" style="1" customWidth="1"/>
    <col min="6442" max="6442" width="10.5703125" style="1" customWidth="1"/>
    <col min="6443" max="6443" width="9.7109375" style="1" customWidth="1"/>
    <col min="6444" max="6444" width="11.42578125" style="1" customWidth="1"/>
    <col min="6445" max="6454" width="9.7109375" style="1" customWidth="1"/>
    <col min="6455" max="6455" width="11.140625" style="1" customWidth="1"/>
    <col min="6456" max="6456" width="10.5703125" style="1" customWidth="1"/>
    <col min="6457" max="6457" width="9.7109375" style="1" customWidth="1"/>
    <col min="6458" max="6458" width="11.7109375" style="1" customWidth="1"/>
    <col min="6459" max="6461" width="9.7109375" style="1" customWidth="1"/>
    <col min="6462" max="6462" width="11.28515625" style="1" customWidth="1"/>
    <col min="6463" max="6463" width="10.85546875" style="1" customWidth="1"/>
    <col min="6464" max="6464" width="10.7109375" style="1" customWidth="1"/>
    <col min="6465" max="6466" width="11.7109375" style="1" customWidth="1"/>
    <col min="6467" max="6468" width="10.7109375" style="1" customWidth="1"/>
    <col min="6469" max="6469" width="12" style="1" customWidth="1"/>
    <col min="6470" max="6471" width="10.7109375" style="1" customWidth="1"/>
    <col min="6472" max="6472" width="12.42578125" style="1" customWidth="1"/>
    <col min="6473" max="6473" width="12" style="1" customWidth="1"/>
    <col min="6474" max="6475" width="10.7109375" style="1" customWidth="1"/>
    <col min="6476" max="6476" width="11.85546875" style="1" customWidth="1"/>
    <col min="6477" max="6478" width="10.7109375" style="1" customWidth="1"/>
    <col min="6479" max="6480" width="12" style="1" customWidth="1"/>
    <col min="6481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.85546875" style="1" customWidth="1"/>
    <col min="6663" max="6664" width="10.42578125" style="1" customWidth="1"/>
    <col min="6665" max="6665" width="11" style="1" customWidth="1"/>
    <col min="6666" max="6666" width="11.140625" style="1" customWidth="1"/>
    <col min="6667" max="6668" width="9.7109375" style="1" customWidth="1"/>
    <col min="6669" max="6669" width="12.5703125" style="1" customWidth="1"/>
    <col min="6670" max="6670" width="11" style="1" customWidth="1"/>
    <col min="6671" max="6671" width="10.7109375" style="1" customWidth="1"/>
    <col min="6672" max="6672" width="11.42578125" style="1" customWidth="1"/>
    <col min="6673" max="6673" width="11.7109375" style="1" customWidth="1"/>
    <col min="6674" max="6689" width="9.7109375" style="1" customWidth="1"/>
    <col min="6690" max="6690" width="10.85546875" style="1" customWidth="1"/>
    <col min="6691" max="6691" width="10.28515625" style="1" customWidth="1"/>
    <col min="6692" max="6692" width="9.7109375" style="1" customWidth="1"/>
    <col min="6693" max="6693" width="10.85546875" style="1" customWidth="1"/>
    <col min="6694" max="6696" width="9.7109375" style="1" customWidth="1"/>
    <col min="6697" max="6697" width="11.28515625" style="1" customWidth="1"/>
    <col min="6698" max="6698" width="10.5703125" style="1" customWidth="1"/>
    <col min="6699" max="6699" width="9.7109375" style="1" customWidth="1"/>
    <col min="6700" max="6700" width="11.42578125" style="1" customWidth="1"/>
    <col min="6701" max="6710" width="9.7109375" style="1" customWidth="1"/>
    <col min="6711" max="6711" width="11.140625" style="1" customWidth="1"/>
    <col min="6712" max="6712" width="10.5703125" style="1" customWidth="1"/>
    <col min="6713" max="6713" width="9.7109375" style="1" customWidth="1"/>
    <col min="6714" max="6714" width="11.7109375" style="1" customWidth="1"/>
    <col min="6715" max="6717" width="9.7109375" style="1" customWidth="1"/>
    <col min="6718" max="6718" width="11.28515625" style="1" customWidth="1"/>
    <col min="6719" max="6719" width="10.85546875" style="1" customWidth="1"/>
    <col min="6720" max="6720" width="10.7109375" style="1" customWidth="1"/>
    <col min="6721" max="6722" width="11.7109375" style="1" customWidth="1"/>
    <col min="6723" max="6724" width="10.7109375" style="1" customWidth="1"/>
    <col min="6725" max="6725" width="12" style="1" customWidth="1"/>
    <col min="6726" max="6727" width="10.7109375" style="1" customWidth="1"/>
    <col min="6728" max="6728" width="12.42578125" style="1" customWidth="1"/>
    <col min="6729" max="6729" width="12" style="1" customWidth="1"/>
    <col min="6730" max="6731" width="10.7109375" style="1" customWidth="1"/>
    <col min="6732" max="6732" width="11.85546875" style="1" customWidth="1"/>
    <col min="6733" max="6734" width="10.7109375" style="1" customWidth="1"/>
    <col min="6735" max="6736" width="12" style="1" customWidth="1"/>
    <col min="6737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.85546875" style="1" customWidth="1"/>
    <col min="6919" max="6920" width="10.42578125" style="1" customWidth="1"/>
    <col min="6921" max="6921" width="11" style="1" customWidth="1"/>
    <col min="6922" max="6922" width="11.140625" style="1" customWidth="1"/>
    <col min="6923" max="6924" width="9.7109375" style="1" customWidth="1"/>
    <col min="6925" max="6925" width="12.5703125" style="1" customWidth="1"/>
    <col min="6926" max="6926" width="11" style="1" customWidth="1"/>
    <col min="6927" max="6927" width="10.7109375" style="1" customWidth="1"/>
    <col min="6928" max="6928" width="11.42578125" style="1" customWidth="1"/>
    <col min="6929" max="6929" width="11.7109375" style="1" customWidth="1"/>
    <col min="6930" max="6945" width="9.7109375" style="1" customWidth="1"/>
    <col min="6946" max="6946" width="10.85546875" style="1" customWidth="1"/>
    <col min="6947" max="6947" width="10.28515625" style="1" customWidth="1"/>
    <col min="6948" max="6948" width="9.7109375" style="1" customWidth="1"/>
    <col min="6949" max="6949" width="10.85546875" style="1" customWidth="1"/>
    <col min="6950" max="6952" width="9.7109375" style="1" customWidth="1"/>
    <col min="6953" max="6953" width="11.28515625" style="1" customWidth="1"/>
    <col min="6954" max="6954" width="10.5703125" style="1" customWidth="1"/>
    <col min="6955" max="6955" width="9.7109375" style="1" customWidth="1"/>
    <col min="6956" max="6956" width="11.42578125" style="1" customWidth="1"/>
    <col min="6957" max="6966" width="9.7109375" style="1" customWidth="1"/>
    <col min="6967" max="6967" width="11.140625" style="1" customWidth="1"/>
    <col min="6968" max="6968" width="10.5703125" style="1" customWidth="1"/>
    <col min="6969" max="6969" width="9.7109375" style="1" customWidth="1"/>
    <col min="6970" max="6970" width="11.7109375" style="1" customWidth="1"/>
    <col min="6971" max="6973" width="9.7109375" style="1" customWidth="1"/>
    <col min="6974" max="6974" width="11.28515625" style="1" customWidth="1"/>
    <col min="6975" max="6975" width="10.85546875" style="1" customWidth="1"/>
    <col min="6976" max="6976" width="10.7109375" style="1" customWidth="1"/>
    <col min="6977" max="6978" width="11.7109375" style="1" customWidth="1"/>
    <col min="6979" max="6980" width="10.7109375" style="1" customWidth="1"/>
    <col min="6981" max="6981" width="12" style="1" customWidth="1"/>
    <col min="6982" max="6983" width="10.7109375" style="1" customWidth="1"/>
    <col min="6984" max="6984" width="12.42578125" style="1" customWidth="1"/>
    <col min="6985" max="6985" width="12" style="1" customWidth="1"/>
    <col min="6986" max="6987" width="10.7109375" style="1" customWidth="1"/>
    <col min="6988" max="6988" width="11.85546875" style="1" customWidth="1"/>
    <col min="6989" max="6990" width="10.7109375" style="1" customWidth="1"/>
    <col min="6991" max="6992" width="12" style="1" customWidth="1"/>
    <col min="6993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.85546875" style="1" customWidth="1"/>
    <col min="7175" max="7176" width="10.42578125" style="1" customWidth="1"/>
    <col min="7177" max="7177" width="11" style="1" customWidth="1"/>
    <col min="7178" max="7178" width="11.140625" style="1" customWidth="1"/>
    <col min="7179" max="7180" width="9.7109375" style="1" customWidth="1"/>
    <col min="7181" max="7181" width="12.5703125" style="1" customWidth="1"/>
    <col min="7182" max="7182" width="11" style="1" customWidth="1"/>
    <col min="7183" max="7183" width="10.7109375" style="1" customWidth="1"/>
    <col min="7184" max="7184" width="11.42578125" style="1" customWidth="1"/>
    <col min="7185" max="7185" width="11.7109375" style="1" customWidth="1"/>
    <col min="7186" max="7201" width="9.7109375" style="1" customWidth="1"/>
    <col min="7202" max="7202" width="10.85546875" style="1" customWidth="1"/>
    <col min="7203" max="7203" width="10.28515625" style="1" customWidth="1"/>
    <col min="7204" max="7204" width="9.7109375" style="1" customWidth="1"/>
    <col min="7205" max="7205" width="10.85546875" style="1" customWidth="1"/>
    <col min="7206" max="7208" width="9.7109375" style="1" customWidth="1"/>
    <col min="7209" max="7209" width="11.28515625" style="1" customWidth="1"/>
    <col min="7210" max="7210" width="10.5703125" style="1" customWidth="1"/>
    <col min="7211" max="7211" width="9.7109375" style="1" customWidth="1"/>
    <col min="7212" max="7212" width="11.42578125" style="1" customWidth="1"/>
    <col min="7213" max="7222" width="9.7109375" style="1" customWidth="1"/>
    <col min="7223" max="7223" width="11.140625" style="1" customWidth="1"/>
    <col min="7224" max="7224" width="10.5703125" style="1" customWidth="1"/>
    <col min="7225" max="7225" width="9.7109375" style="1" customWidth="1"/>
    <col min="7226" max="7226" width="11.7109375" style="1" customWidth="1"/>
    <col min="7227" max="7229" width="9.7109375" style="1" customWidth="1"/>
    <col min="7230" max="7230" width="11.28515625" style="1" customWidth="1"/>
    <col min="7231" max="7231" width="10.85546875" style="1" customWidth="1"/>
    <col min="7232" max="7232" width="10.7109375" style="1" customWidth="1"/>
    <col min="7233" max="7234" width="11.7109375" style="1" customWidth="1"/>
    <col min="7235" max="7236" width="10.7109375" style="1" customWidth="1"/>
    <col min="7237" max="7237" width="12" style="1" customWidth="1"/>
    <col min="7238" max="7239" width="10.7109375" style="1" customWidth="1"/>
    <col min="7240" max="7240" width="12.42578125" style="1" customWidth="1"/>
    <col min="7241" max="7241" width="12" style="1" customWidth="1"/>
    <col min="7242" max="7243" width="10.7109375" style="1" customWidth="1"/>
    <col min="7244" max="7244" width="11.85546875" style="1" customWidth="1"/>
    <col min="7245" max="7246" width="10.7109375" style="1" customWidth="1"/>
    <col min="7247" max="7248" width="12" style="1" customWidth="1"/>
    <col min="7249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.85546875" style="1" customWidth="1"/>
    <col min="7431" max="7432" width="10.42578125" style="1" customWidth="1"/>
    <col min="7433" max="7433" width="11" style="1" customWidth="1"/>
    <col min="7434" max="7434" width="11.140625" style="1" customWidth="1"/>
    <col min="7435" max="7436" width="9.7109375" style="1" customWidth="1"/>
    <col min="7437" max="7437" width="12.5703125" style="1" customWidth="1"/>
    <col min="7438" max="7438" width="11" style="1" customWidth="1"/>
    <col min="7439" max="7439" width="10.7109375" style="1" customWidth="1"/>
    <col min="7440" max="7440" width="11.42578125" style="1" customWidth="1"/>
    <col min="7441" max="7441" width="11.7109375" style="1" customWidth="1"/>
    <col min="7442" max="7457" width="9.7109375" style="1" customWidth="1"/>
    <col min="7458" max="7458" width="10.85546875" style="1" customWidth="1"/>
    <col min="7459" max="7459" width="10.28515625" style="1" customWidth="1"/>
    <col min="7460" max="7460" width="9.7109375" style="1" customWidth="1"/>
    <col min="7461" max="7461" width="10.85546875" style="1" customWidth="1"/>
    <col min="7462" max="7464" width="9.7109375" style="1" customWidth="1"/>
    <col min="7465" max="7465" width="11.28515625" style="1" customWidth="1"/>
    <col min="7466" max="7466" width="10.5703125" style="1" customWidth="1"/>
    <col min="7467" max="7467" width="9.7109375" style="1" customWidth="1"/>
    <col min="7468" max="7468" width="11.42578125" style="1" customWidth="1"/>
    <col min="7469" max="7478" width="9.7109375" style="1" customWidth="1"/>
    <col min="7479" max="7479" width="11.140625" style="1" customWidth="1"/>
    <col min="7480" max="7480" width="10.5703125" style="1" customWidth="1"/>
    <col min="7481" max="7481" width="9.7109375" style="1" customWidth="1"/>
    <col min="7482" max="7482" width="11.7109375" style="1" customWidth="1"/>
    <col min="7483" max="7485" width="9.7109375" style="1" customWidth="1"/>
    <col min="7486" max="7486" width="11.28515625" style="1" customWidth="1"/>
    <col min="7487" max="7487" width="10.85546875" style="1" customWidth="1"/>
    <col min="7488" max="7488" width="10.7109375" style="1" customWidth="1"/>
    <col min="7489" max="7490" width="11.7109375" style="1" customWidth="1"/>
    <col min="7491" max="7492" width="10.7109375" style="1" customWidth="1"/>
    <col min="7493" max="7493" width="12" style="1" customWidth="1"/>
    <col min="7494" max="7495" width="10.7109375" style="1" customWidth="1"/>
    <col min="7496" max="7496" width="12.42578125" style="1" customWidth="1"/>
    <col min="7497" max="7497" width="12" style="1" customWidth="1"/>
    <col min="7498" max="7499" width="10.7109375" style="1" customWidth="1"/>
    <col min="7500" max="7500" width="11.85546875" style="1" customWidth="1"/>
    <col min="7501" max="7502" width="10.7109375" style="1" customWidth="1"/>
    <col min="7503" max="7504" width="12" style="1" customWidth="1"/>
    <col min="7505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.85546875" style="1" customWidth="1"/>
    <col min="7687" max="7688" width="10.42578125" style="1" customWidth="1"/>
    <col min="7689" max="7689" width="11" style="1" customWidth="1"/>
    <col min="7690" max="7690" width="11.140625" style="1" customWidth="1"/>
    <col min="7691" max="7692" width="9.7109375" style="1" customWidth="1"/>
    <col min="7693" max="7693" width="12.5703125" style="1" customWidth="1"/>
    <col min="7694" max="7694" width="11" style="1" customWidth="1"/>
    <col min="7695" max="7695" width="10.7109375" style="1" customWidth="1"/>
    <col min="7696" max="7696" width="11.42578125" style="1" customWidth="1"/>
    <col min="7697" max="7697" width="11.7109375" style="1" customWidth="1"/>
    <col min="7698" max="7713" width="9.7109375" style="1" customWidth="1"/>
    <col min="7714" max="7714" width="10.85546875" style="1" customWidth="1"/>
    <col min="7715" max="7715" width="10.28515625" style="1" customWidth="1"/>
    <col min="7716" max="7716" width="9.7109375" style="1" customWidth="1"/>
    <col min="7717" max="7717" width="10.85546875" style="1" customWidth="1"/>
    <col min="7718" max="7720" width="9.7109375" style="1" customWidth="1"/>
    <col min="7721" max="7721" width="11.28515625" style="1" customWidth="1"/>
    <col min="7722" max="7722" width="10.5703125" style="1" customWidth="1"/>
    <col min="7723" max="7723" width="9.7109375" style="1" customWidth="1"/>
    <col min="7724" max="7724" width="11.42578125" style="1" customWidth="1"/>
    <col min="7725" max="7734" width="9.7109375" style="1" customWidth="1"/>
    <col min="7735" max="7735" width="11.140625" style="1" customWidth="1"/>
    <col min="7736" max="7736" width="10.5703125" style="1" customWidth="1"/>
    <col min="7737" max="7737" width="9.7109375" style="1" customWidth="1"/>
    <col min="7738" max="7738" width="11.7109375" style="1" customWidth="1"/>
    <col min="7739" max="7741" width="9.7109375" style="1" customWidth="1"/>
    <col min="7742" max="7742" width="11.28515625" style="1" customWidth="1"/>
    <col min="7743" max="7743" width="10.85546875" style="1" customWidth="1"/>
    <col min="7744" max="7744" width="10.7109375" style="1" customWidth="1"/>
    <col min="7745" max="7746" width="11.7109375" style="1" customWidth="1"/>
    <col min="7747" max="7748" width="10.7109375" style="1" customWidth="1"/>
    <col min="7749" max="7749" width="12" style="1" customWidth="1"/>
    <col min="7750" max="7751" width="10.7109375" style="1" customWidth="1"/>
    <col min="7752" max="7752" width="12.42578125" style="1" customWidth="1"/>
    <col min="7753" max="7753" width="12" style="1" customWidth="1"/>
    <col min="7754" max="7755" width="10.7109375" style="1" customWidth="1"/>
    <col min="7756" max="7756" width="11.85546875" style="1" customWidth="1"/>
    <col min="7757" max="7758" width="10.7109375" style="1" customWidth="1"/>
    <col min="7759" max="7760" width="12" style="1" customWidth="1"/>
    <col min="7761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.85546875" style="1" customWidth="1"/>
    <col min="7943" max="7944" width="10.42578125" style="1" customWidth="1"/>
    <col min="7945" max="7945" width="11" style="1" customWidth="1"/>
    <col min="7946" max="7946" width="11.140625" style="1" customWidth="1"/>
    <col min="7947" max="7948" width="9.7109375" style="1" customWidth="1"/>
    <col min="7949" max="7949" width="12.5703125" style="1" customWidth="1"/>
    <col min="7950" max="7950" width="11" style="1" customWidth="1"/>
    <col min="7951" max="7951" width="10.7109375" style="1" customWidth="1"/>
    <col min="7952" max="7952" width="11.42578125" style="1" customWidth="1"/>
    <col min="7953" max="7953" width="11.7109375" style="1" customWidth="1"/>
    <col min="7954" max="7969" width="9.7109375" style="1" customWidth="1"/>
    <col min="7970" max="7970" width="10.85546875" style="1" customWidth="1"/>
    <col min="7971" max="7971" width="10.28515625" style="1" customWidth="1"/>
    <col min="7972" max="7972" width="9.7109375" style="1" customWidth="1"/>
    <col min="7973" max="7973" width="10.85546875" style="1" customWidth="1"/>
    <col min="7974" max="7976" width="9.7109375" style="1" customWidth="1"/>
    <col min="7977" max="7977" width="11.28515625" style="1" customWidth="1"/>
    <col min="7978" max="7978" width="10.5703125" style="1" customWidth="1"/>
    <col min="7979" max="7979" width="9.7109375" style="1" customWidth="1"/>
    <col min="7980" max="7980" width="11.42578125" style="1" customWidth="1"/>
    <col min="7981" max="7990" width="9.7109375" style="1" customWidth="1"/>
    <col min="7991" max="7991" width="11.140625" style="1" customWidth="1"/>
    <col min="7992" max="7992" width="10.5703125" style="1" customWidth="1"/>
    <col min="7993" max="7993" width="9.7109375" style="1" customWidth="1"/>
    <col min="7994" max="7994" width="11.7109375" style="1" customWidth="1"/>
    <col min="7995" max="7997" width="9.7109375" style="1" customWidth="1"/>
    <col min="7998" max="7998" width="11.28515625" style="1" customWidth="1"/>
    <col min="7999" max="7999" width="10.85546875" style="1" customWidth="1"/>
    <col min="8000" max="8000" width="10.7109375" style="1" customWidth="1"/>
    <col min="8001" max="8002" width="11.7109375" style="1" customWidth="1"/>
    <col min="8003" max="8004" width="10.7109375" style="1" customWidth="1"/>
    <col min="8005" max="8005" width="12" style="1" customWidth="1"/>
    <col min="8006" max="8007" width="10.7109375" style="1" customWidth="1"/>
    <col min="8008" max="8008" width="12.42578125" style="1" customWidth="1"/>
    <col min="8009" max="8009" width="12" style="1" customWidth="1"/>
    <col min="8010" max="8011" width="10.7109375" style="1" customWidth="1"/>
    <col min="8012" max="8012" width="11.85546875" style="1" customWidth="1"/>
    <col min="8013" max="8014" width="10.7109375" style="1" customWidth="1"/>
    <col min="8015" max="8016" width="12" style="1" customWidth="1"/>
    <col min="8017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.85546875" style="1" customWidth="1"/>
    <col min="8199" max="8200" width="10.42578125" style="1" customWidth="1"/>
    <col min="8201" max="8201" width="11" style="1" customWidth="1"/>
    <col min="8202" max="8202" width="11.140625" style="1" customWidth="1"/>
    <col min="8203" max="8204" width="9.7109375" style="1" customWidth="1"/>
    <col min="8205" max="8205" width="12.5703125" style="1" customWidth="1"/>
    <col min="8206" max="8206" width="11" style="1" customWidth="1"/>
    <col min="8207" max="8207" width="10.7109375" style="1" customWidth="1"/>
    <col min="8208" max="8208" width="11.42578125" style="1" customWidth="1"/>
    <col min="8209" max="8209" width="11.7109375" style="1" customWidth="1"/>
    <col min="8210" max="8225" width="9.7109375" style="1" customWidth="1"/>
    <col min="8226" max="8226" width="10.85546875" style="1" customWidth="1"/>
    <col min="8227" max="8227" width="10.28515625" style="1" customWidth="1"/>
    <col min="8228" max="8228" width="9.7109375" style="1" customWidth="1"/>
    <col min="8229" max="8229" width="10.85546875" style="1" customWidth="1"/>
    <col min="8230" max="8232" width="9.7109375" style="1" customWidth="1"/>
    <col min="8233" max="8233" width="11.28515625" style="1" customWidth="1"/>
    <col min="8234" max="8234" width="10.5703125" style="1" customWidth="1"/>
    <col min="8235" max="8235" width="9.7109375" style="1" customWidth="1"/>
    <col min="8236" max="8236" width="11.42578125" style="1" customWidth="1"/>
    <col min="8237" max="8246" width="9.7109375" style="1" customWidth="1"/>
    <col min="8247" max="8247" width="11.140625" style="1" customWidth="1"/>
    <col min="8248" max="8248" width="10.5703125" style="1" customWidth="1"/>
    <col min="8249" max="8249" width="9.7109375" style="1" customWidth="1"/>
    <col min="8250" max="8250" width="11.7109375" style="1" customWidth="1"/>
    <col min="8251" max="8253" width="9.7109375" style="1" customWidth="1"/>
    <col min="8254" max="8254" width="11.28515625" style="1" customWidth="1"/>
    <col min="8255" max="8255" width="10.85546875" style="1" customWidth="1"/>
    <col min="8256" max="8256" width="10.7109375" style="1" customWidth="1"/>
    <col min="8257" max="8258" width="11.7109375" style="1" customWidth="1"/>
    <col min="8259" max="8260" width="10.7109375" style="1" customWidth="1"/>
    <col min="8261" max="8261" width="12" style="1" customWidth="1"/>
    <col min="8262" max="8263" width="10.7109375" style="1" customWidth="1"/>
    <col min="8264" max="8264" width="12.42578125" style="1" customWidth="1"/>
    <col min="8265" max="8265" width="12" style="1" customWidth="1"/>
    <col min="8266" max="8267" width="10.7109375" style="1" customWidth="1"/>
    <col min="8268" max="8268" width="11.85546875" style="1" customWidth="1"/>
    <col min="8269" max="8270" width="10.7109375" style="1" customWidth="1"/>
    <col min="8271" max="8272" width="12" style="1" customWidth="1"/>
    <col min="8273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.85546875" style="1" customWidth="1"/>
    <col min="8455" max="8456" width="10.42578125" style="1" customWidth="1"/>
    <col min="8457" max="8457" width="11" style="1" customWidth="1"/>
    <col min="8458" max="8458" width="11.140625" style="1" customWidth="1"/>
    <col min="8459" max="8460" width="9.7109375" style="1" customWidth="1"/>
    <col min="8461" max="8461" width="12.5703125" style="1" customWidth="1"/>
    <col min="8462" max="8462" width="11" style="1" customWidth="1"/>
    <col min="8463" max="8463" width="10.7109375" style="1" customWidth="1"/>
    <col min="8464" max="8464" width="11.42578125" style="1" customWidth="1"/>
    <col min="8465" max="8465" width="11.7109375" style="1" customWidth="1"/>
    <col min="8466" max="8481" width="9.7109375" style="1" customWidth="1"/>
    <col min="8482" max="8482" width="10.85546875" style="1" customWidth="1"/>
    <col min="8483" max="8483" width="10.28515625" style="1" customWidth="1"/>
    <col min="8484" max="8484" width="9.7109375" style="1" customWidth="1"/>
    <col min="8485" max="8485" width="10.85546875" style="1" customWidth="1"/>
    <col min="8486" max="8488" width="9.7109375" style="1" customWidth="1"/>
    <col min="8489" max="8489" width="11.28515625" style="1" customWidth="1"/>
    <col min="8490" max="8490" width="10.5703125" style="1" customWidth="1"/>
    <col min="8491" max="8491" width="9.7109375" style="1" customWidth="1"/>
    <col min="8492" max="8492" width="11.42578125" style="1" customWidth="1"/>
    <col min="8493" max="8502" width="9.7109375" style="1" customWidth="1"/>
    <col min="8503" max="8503" width="11.140625" style="1" customWidth="1"/>
    <col min="8504" max="8504" width="10.5703125" style="1" customWidth="1"/>
    <col min="8505" max="8505" width="9.7109375" style="1" customWidth="1"/>
    <col min="8506" max="8506" width="11.7109375" style="1" customWidth="1"/>
    <col min="8507" max="8509" width="9.7109375" style="1" customWidth="1"/>
    <col min="8510" max="8510" width="11.28515625" style="1" customWidth="1"/>
    <col min="8511" max="8511" width="10.85546875" style="1" customWidth="1"/>
    <col min="8512" max="8512" width="10.7109375" style="1" customWidth="1"/>
    <col min="8513" max="8514" width="11.7109375" style="1" customWidth="1"/>
    <col min="8515" max="8516" width="10.7109375" style="1" customWidth="1"/>
    <col min="8517" max="8517" width="12" style="1" customWidth="1"/>
    <col min="8518" max="8519" width="10.7109375" style="1" customWidth="1"/>
    <col min="8520" max="8520" width="12.42578125" style="1" customWidth="1"/>
    <col min="8521" max="8521" width="12" style="1" customWidth="1"/>
    <col min="8522" max="8523" width="10.7109375" style="1" customWidth="1"/>
    <col min="8524" max="8524" width="11.85546875" style="1" customWidth="1"/>
    <col min="8525" max="8526" width="10.7109375" style="1" customWidth="1"/>
    <col min="8527" max="8528" width="12" style="1" customWidth="1"/>
    <col min="8529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.85546875" style="1" customWidth="1"/>
    <col min="8711" max="8712" width="10.42578125" style="1" customWidth="1"/>
    <col min="8713" max="8713" width="11" style="1" customWidth="1"/>
    <col min="8714" max="8714" width="11.140625" style="1" customWidth="1"/>
    <col min="8715" max="8716" width="9.7109375" style="1" customWidth="1"/>
    <col min="8717" max="8717" width="12.5703125" style="1" customWidth="1"/>
    <col min="8718" max="8718" width="11" style="1" customWidth="1"/>
    <col min="8719" max="8719" width="10.7109375" style="1" customWidth="1"/>
    <col min="8720" max="8720" width="11.42578125" style="1" customWidth="1"/>
    <col min="8721" max="8721" width="11.7109375" style="1" customWidth="1"/>
    <col min="8722" max="8737" width="9.7109375" style="1" customWidth="1"/>
    <col min="8738" max="8738" width="10.85546875" style="1" customWidth="1"/>
    <col min="8739" max="8739" width="10.28515625" style="1" customWidth="1"/>
    <col min="8740" max="8740" width="9.7109375" style="1" customWidth="1"/>
    <col min="8741" max="8741" width="10.85546875" style="1" customWidth="1"/>
    <col min="8742" max="8744" width="9.7109375" style="1" customWidth="1"/>
    <col min="8745" max="8745" width="11.28515625" style="1" customWidth="1"/>
    <col min="8746" max="8746" width="10.5703125" style="1" customWidth="1"/>
    <col min="8747" max="8747" width="9.7109375" style="1" customWidth="1"/>
    <col min="8748" max="8748" width="11.42578125" style="1" customWidth="1"/>
    <col min="8749" max="8758" width="9.7109375" style="1" customWidth="1"/>
    <col min="8759" max="8759" width="11.140625" style="1" customWidth="1"/>
    <col min="8760" max="8760" width="10.5703125" style="1" customWidth="1"/>
    <col min="8761" max="8761" width="9.7109375" style="1" customWidth="1"/>
    <col min="8762" max="8762" width="11.7109375" style="1" customWidth="1"/>
    <col min="8763" max="8765" width="9.7109375" style="1" customWidth="1"/>
    <col min="8766" max="8766" width="11.28515625" style="1" customWidth="1"/>
    <col min="8767" max="8767" width="10.85546875" style="1" customWidth="1"/>
    <col min="8768" max="8768" width="10.7109375" style="1" customWidth="1"/>
    <col min="8769" max="8770" width="11.7109375" style="1" customWidth="1"/>
    <col min="8771" max="8772" width="10.7109375" style="1" customWidth="1"/>
    <col min="8773" max="8773" width="12" style="1" customWidth="1"/>
    <col min="8774" max="8775" width="10.7109375" style="1" customWidth="1"/>
    <col min="8776" max="8776" width="12.42578125" style="1" customWidth="1"/>
    <col min="8777" max="8777" width="12" style="1" customWidth="1"/>
    <col min="8778" max="8779" width="10.7109375" style="1" customWidth="1"/>
    <col min="8780" max="8780" width="11.85546875" style="1" customWidth="1"/>
    <col min="8781" max="8782" width="10.7109375" style="1" customWidth="1"/>
    <col min="8783" max="8784" width="12" style="1" customWidth="1"/>
    <col min="8785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.85546875" style="1" customWidth="1"/>
    <col min="8967" max="8968" width="10.42578125" style="1" customWidth="1"/>
    <col min="8969" max="8969" width="11" style="1" customWidth="1"/>
    <col min="8970" max="8970" width="11.140625" style="1" customWidth="1"/>
    <col min="8971" max="8972" width="9.7109375" style="1" customWidth="1"/>
    <col min="8973" max="8973" width="12.5703125" style="1" customWidth="1"/>
    <col min="8974" max="8974" width="11" style="1" customWidth="1"/>
    <col min="8975" max="8975" width="10.7109375" style="1" customWidth="1"/>
    <col min="8976" max="8976" width="11.42578125" style="1" customWidth="1"/>
    <col min="8977" max="8977" width="11.7109375" style="1" customWidth="1"/>
    <col min="8978" max="8993" width="9.7109375" style="1" customWidth="1"/>
    <col min="8994" max="8994" width="10.85546875" style="1" customWidth="1"/>
    <col min="8995" max="8995" width="10.28515625" style="1" customWidth="1"/>
    <col min="8996" max="8996" width="9.7109375" style="1" customWidth="1"/>
    <col min="8997" max="8997" width="10.85546875" style="1" customWidth="1"/>
    <col min="8998" max="9000" width="9.7109375" style="1" customWidth="1"/>
    <col min="9001" max="9001" width="11.28515625" style="1" customWidth="1"/>
    <col min="9002" max="9002" width="10.5703125" style="1" customWidth="1"/>
    <col min="9003" max="9003" width="9.7109375" style="1" customWidth="1"/>
    <col min="9004" max="9004" width="11.42578125" style="1" customWidth="1"/>
    <col min="9005" max="9014" width="9.7109375" style="1" customWidth="1"/>
    <col min="9015" max="9015" width="11.140625" style="1" customWidth="1"/>
    <col min="9016" max="9016" width="10.5703125" style="1" customWidth="1"/>
    <col min="9017" max="9017" width="9.7109375" style="1" customWidth="1"/>
    <col min="9018" max="9018" width="11.7109375" style="1" customWidth="1"/>
    <col min="9019" max="9021" width="9.7109375" style="1" customWidth="1"/>
    <col min="9022" max="9022" width="11.28515625" style="1" customWidth="1"/>
    <col min="9023" max="9023" width="10.85546875" style="1" customWidth="1"/>
    <col min="9024" max="9024" width="10.7109375" style="1" customWidth="1"/>
    <col min="9025" max="9026" width="11.7109375" style="1" customWidth="1"/>
    <col min="9027" max="9028" width="10.7109375" style="1" customWidth="1"/>
    <col min="9029" max="9029" width="12" style="1" customWidth="1"/>
    <col min="9030" max="9031" width="10.7109375" style="1" customWidth="1"/>
    <col min="9032" max="9032" width="12.42578125" style="1" customWidth="1"/>
    <col min="9033" max="9033" width="12" style="1" customWidth="1"/>
    <col min="9034" max="9035" width="10.7109375" style="1" customWidth="1"/>
    <col min="9036" max="9036" width="11.85546875" style="1" customWidth="1"/>
    <col min="9037" max="9038" width="10.7109375" style="1" customWidth="1"/>
    <col min="9039" max="9040" width="12" style="1" customWidth="1"/>
    <col min="9041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.85546875" style="1" customWidth="1"/>
    <col min="9223" max="9224" width="10.42578125" style="1" customWidth="1"/>
    <col min="9225" max="9225" width="11" style="1" customWidth="1"/>
    <col min="9226" max="9226" width="11.140625" style="1" customWidth="1"/>
    <col min="9227" max="9228" width="9.7109375" style="1" customWidth="1"/>
    <col min="9229" max="9229" width="12.5703125" style="1" customWidth="1"/>
    <col min="9230" max="9230" width="11" style="1" customWidth="1"/>
    <col min="9231" max="9231" width="10.7109375" style="1" customWidth="1"/>
    <col min="9232" max="9232" width="11.42578125" style="1" customWidth="1"/>
    <col min="9233" max="9233" width="11.7109375" style="1" customWidth="1"/>
    <col min="9234" max="9249" width="9.7109375" style="1" customWidth="1"/>
    <col min="9250" max="9250" width="10.85546875" style="1" customWidth="1"/>
    <col min="9251" max="9251" width="10.28515625" style="1" customWidth="1"/>
    <col min="9252" max="9252" width="9.7109375" style="1" customWidth="1"/>
    <col min="9253" max="9253" width="10.85546875" style="1" customWidth="1"/>
    <col min="9254" max="9256" width="9.7109375" style="1" customWidth="1"/>
    <col min="9257" max="9257" width="11.28515625" style="1" customWidth="1"/>
    <col min="9258" max="9258" width="10.5703125" style="1" customWidth="1"/>
    <col min="9259" max="9259" width="9.7109375" style="1" customWidth="1"/>
    <col min="9260" max="9260" width="11.42578125" style="1" customWidth="1"/>
    <col min="9261" max="9270" width="9.7109375" style="1" customWidth="1"/>
    <col min="9271" max="9271" width="11.140625" style="1" customWidth="1"/>
    <col min="9272" max="9272" width="10.5703125" style="1" customWidth="1"/>
    <col min="9273" max="9273" width="9.7109375" style="1" customWidth="1"/>
    <col min="9274" max="9274" width="11.7109375" style="1" customWidth="1"/>
    <col min="9275" max="9277" width="9.7109375" style="1" customWidth="1"/>
    <col min="9278" max="9278" width="11.28515625" style="1" customWidth="1"/>
    <col min="9279" max="9279" width="10.85546875" style="1" customWidth="1"/>
    <col min="9280" max="9280" width="10.7109375" style="1" customWidth="1"/>
    <col min="9281" max="9282" width="11.7109375" style="1" customWidth="1"/>
    <col min="9283" max="9284" width="10.7109375" style="1" customWidth="1"/>
    <col min="9285" max="9285" width="12" style="1" customWidth="1"/>
    <col min="9286" max="9287" width="10.7109375" style="1" customWidth="1"/>
    <col min="9288" max="9288" width="12.42578125" style="1" customWidth="1"/>
    <col min="9289" max="9289" width="12" style="1" customWidth="1"/>
    <col min="9290" max="9291" width="10.7109375" style="1" customWidth="1"/>
    <col min="9292" max="9292" width="11.85546875" style="1" customWidth="1"/>
    <col min="9293" max="9294" width="10.7109375" style="1" customWidth="1"/>
    <col min="9295" max="9296" width="12" style="1" customWidth="1"/>
    <col min="9297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.85546875" style="1" customWidth="1"/>
    <col min="9479" max="9480" width="10.42578125" style="1" customWidth="1"/>
    <col min="9481" max="9481" width="11" style="1" customWidth="1"/>
    <col min="9482" max="9482" width="11.140625" style="1" customWidth="1"/>
    <col min="9483" max="9484" width="9.7109375" style="1" customWidth="1"/>
    <col min="9485" max="9485" width="12.5703125" style="1" customWidth="1"/>
    <col min="9486" max="9486" width="11" style="1" customWidth="1"/>
    <col min="9487" max="9487" width="10.7109375" style="1" customWidth="1"/>
    <col min="9488" max="9488" width="11.42578125" style="1" customWidth="1"/>
    <col min="9489" max="9489" width="11.7109375" style="1" customWidth="1"/>
    <col min="9490" max="9505" width="9.7109375" style="1" customWidth="1"/>
    <col min="9506" max="9506" width="10.85546875" style="1" customWidth="1"/>
    <col min="9507" max="9507" width="10.28515625" style="1" customWidth="1"/>
    <col min="9508" max="9508" width="9.7109375" style="1" customWidth="1"/>
    <col min="9509" max="9509" width="10.85546875" style="1" customWidth="1"/>
    <col min="9510" max="9512" width="9.7109375" style="1" customWidth="1"/>
    <col min="9513" max="9513" width="11.28515625" style="1" customWidth="1"/>
    <col min="9514" max="9514" width="10.5703125" style="1" customWidth="1"/>
    <col min="9515" max="9515" width="9.7109375" style="1" customWidth="1"/>
    <col min="9516" max="9516" width="11.42578125" style="1" customWidth="1"/>
    <col min="9517" max="9526" width="9.7109375" style="1" customWidth="1"/>
    <col min="9527" max="9527" width="11.140625" style="1" customWidth="1"/>
    <col min="9528" max="9528" width="10.5703125" style="1" customWidth="1"/>
    <col min="9529" max="9529" width="9.7109375" style="1" customWidth="1"/>
    <col min="9530" max="9530" width="11.7109375" style="1" customWidth="1"/>
    <col min="9531" max="9533" width="9.7109375" style="1" customWidth="1"/>
    <col min="9534" max="9534" width="11.28515625" style="1" customWidth="1"/>
    <col min="9535" max="9535" width="10.85546875" style="1" customWidth="1"/>
    <col min="9536" max="9536" width="10.7109375" style="1" customWidth="1"/>
    <col min="9537" max="9538" width="11.7109375" style="1" customWidth="1"/>
    <col min="9539" max="9540" width="10.7109375" style="1" customWidth="1"/>
    <col min="9541" max="9541" width="12" style="1" customWidth="1"/>
    <col min="9542" max="9543" width="10.7109375" style="1" customWidth="1"/>
    <col min="9544" max="9544" width="12.42578125" style="1" customWidth="1"/>
    <col min="9545" max="9545" width="12" style="1" customWidth="1"/>
    <col min="9546" max="9547" width="10.7109375" style="1" customWidth="1"/>
    <col min="9548" max="9548" width="11.85546875" style="1" customWidth="1"/>
    <col min="9549" max="9550" width="10.7109375" style="1" customWidth="1"/>
    <col min="9551" max="9552" width="12" style="1" customWidth="1"/>
    <col min="9553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.85546875" style="1" customWidth="1"/>
    <col min="9735" max="9736" width="10.42578125" style="1" customWidth="1"/>
    <col min="9737" max="9737" width="11" style="1" customWidth="1"/>
    <col min="9738" max="9738" width="11.140625" style="1" customWidth="1"/>
    <col min="9739" max="9740" width="9.7109375" style="1" customWidth="1"/>
    <col min="9741" max="9741" width="12.5703125" style="1" customWidth="1"/>
    <col min="9742" max="9742" width="11" style="1" customWidth="1"/>
    <col min="9743" max="9743" width="10.7109375" style="1" customWidth="1"/>
    <col min="9744" max="9744" width="11.42578125" style="1" customWidth="1"/>
    <col min="9745" max="9745" width="11.7109375" style="1" customWidth="1"/>
    <col min="9746" max="9761" width="9.7109375" style="1" customWidth="1"/>
    <col min="9762" max="9762" width="10.85546875" style="1" customWidth="1"/>
    <col min="9763" max="9763" width="10.28515625" style="1" customWidth="1"/>
    <col min="9764" max="9764" width="9.7109375" style="1" customWidth="1"/>
    <col min="9765" max="9765" width="10.85546875" style="1" customWidth="1"/>
    <col min="9766" max="9768" width="9.7109375" style="1" customWidth="1"/>
    <col min="9769" max="9769" width="11.28515625" style="1" customWidth="1"/>
    <col min="9770" max="9770" width="10.5703125" style="1" customWidth="1"/>
    <col min="9771" max="9771" width="9.7109375" style="1" customWidth="1"/>
    <col min="9772" max="9772" width="11.42578125" style="1" customWidth="1"/>
    <col min="9773" max="9782" width="9.7109375" style="1" customWidth="1"/>
    <col min="9783" max="9783" width="11.140625" style="1" customWidth="1"/>
    <col min="9784" max="9784" width="10.5703125" style="1" customWidth="1"/>
    <col min="9785" max="9785" width="9.7109375" style="1" customWidth="1"/>
    <col min="9786" max="9786" width="11.7109375" style="1" customWidth="1"/>
    <col min="9787" max="9789" width="9.7109375" style="1" customWidth="1"/>
    <col min="9790" max="9790" width="11.28515625" style="1" customWidth="1"/>
    <col min="9791" max="9791" width="10.85546875" style="1" customWidth="1"/>
    <col min="9792" max="9792" width="10.7109375" style="1" customWidth="1"/>
    <col min="9793" max="9794" width="11.7109375" style="1" customWidth="1"/>
    <col min="9795" max="9796" width="10.7109375" style="1" customWidth="1"/>
    <col min="9797" max="9797" width="12" style="1" customWidth="1"/>
    <col min="9798" max="9799" width="10.7109375" style="1" customWidth="1"/>
    <col min="9800" max="9800" width="12.42578125" style="1" customWidth="1"/>
    <col min="9801" max="9801" width="12" style="1" customWidth="1"/>
    <col min="9802" max="9803" width="10.7109375" style="1" customWidth="1"/>
    <col min="9804" max="9804" width="11.85546875" style="1" customWidth="1"/>
    <col min="9805" max="9806" width="10.7109375" style="1" customWidth="1"/>
    <col min="9807" max="9808" width="12" style="1" customWidth="1"/>
    <col min="9809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.85546875" style="1" customWidth="1"/>
    <col min="9991" max="9992" width="10.42578125" style="1" customWidth="1"/>
    <col min="9993" max="9993" width="11" style="1" customWidth="1"/>
    <col min="9994" max="9994" width="11.140625" style="1" customWidth="1"/>
    <col min="9995" max="9996" width="9.7109375" style="1" customWidth="1"/>
    <col min="9997" max="9997" width="12.5703125" style="1" customWidth="1"/>
    <col min="9998" max="9998" width="11" style="1" customWidth="1"/>
    <col min="9999" max="9999" width="10.7109375" style="1" customWidth="1"/>
    <col min="10000" max="10000" width="11.42578125" style="1" customWidth="1"/>
    <col min="10001" max="10001" width="11.7109375" style="1" customWidth="1"/>
    <col min="10002" max="10017" width="9.7109375" style="1" customWidth="1"/>
    <col min="10018" max="10018" width="10.85546875" style="1" customWidth="1"/>
    <col min="10019" max="10019" width="10.28515625" style="1" customWidth="1"/>
    <col min="10020" max="10020" width="9.7109375" style="1" customWidth="1"/>
    <col min="10021" max="10021" width="10.85546875" style="1" customWidth="1"/>
    <col min="10022" max="10024" width="9.7109375" style="1" customWidth="1"/>
    <col min="10025" max="10025" width="11.28515625" style="1" customWidth="1"/>
    <col min="10026" max="10026" width="10.5703125" style="1" customWidth="1"/>
    <col min="10027" max="10027" width="9.7109375" style="1" customWidth="1"/>
    <col min="10028" max="10028" width="11.42578125" style="1" customWidth="1"/>
    <col min="10029" max="10038" width="9.7109375" style="1" customWidth="1"/>
    <col min="10039" max="10039" width="11.140625" style="1" customWidth="1"/>
    <col min="10040" max="10040" width="10.5703125" style="1" customWidth="1"/>
    <col min="10041" max="10041" width="9.7109375" style="1" customWidth="1"/>
    <col min="10042" max="10042" width="11.7109375" style="1" customWidth="1"/>
    <col min="10043" max="10045" width="9.7109375" style="1" customWidth="1"/>
    <col min="10046" max="10046" width="11.28515625" style="1" customWidth="1"/>
    <col min="10047" max="10047" width="10.85546875" style="1" customWidth="1"/>
    <col min="10048" max="10048" width="10.7109375" style="1" customWidth="1"/>
    <col min="10049" max="10050" width="11.7109375" style="1" customWidth="1"/>
    <col min="10051" max="10052" width="10.7109375" style="1" customWidth="1"/>
    <col min="10053" max="10053" width="12" style="1" customWidth="1"/>
    <col min="10054" max="10055" width="10.7109375" style="1" customWidth="1"/>
    <col min="10056" max="10056" width="12.42578125" style="1" customWidth="1"/>
    <col min="10057" max="10057" width="12" style="1" customWidth="1"/>
    <col min="10058" max="10059" width="10.7109375" style="1" customWidth="1"/>
    <col min="10060" max="10060" width="11.85546875" style="1" customWidth="1"/>
    <col min="10061" max="10062" width="10.7109375" style="1" customWidth="1"/>
    <col min="10063" max="10064" width="12" style="1" customWidth="1"/>
    <col min="10065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.85546875" style="1" customWidth="1"/>
    <col min="10247" max="10248" width="10.42578125" style="1" customWidth="1"/>
    <col min="10249" max="10249" width="11" style="1" customWidth="1"/>
    <col min="10250" max="10250" width="11.140625" style="1" customWidth="1"/>
    <col min="10251" max="10252" width="9.7109375" style="1" customWidth="1"/>
    <col min="10253" max="10253" width="12.5703125" style="1" customWidth="1"/>
    <col min="10254" max="10254" width="11" style="1" customWidth="1"/>
    <col min="10255" max="10255" width="10.7109375" style="1" customWidth="1"/>
    <col min="10256" max="10256" width="11.42578125" style="1" customWidth="1"/>
    <col min="10257" max="10257" width="11.7109375" style="1" customWidth="1"/>
    <col min="10258" max="10273" width="9.7109375" style="1" customWidth="1"/>
    <col min="10274" max="10274" width="10.85546875" style="1" customWidth="1"/>
    <col min="10275" max="10275" width="10.28515625" style="1" customWidth="1"/>
    <col min="10276" max="10276" width="9.7109375" style="1" customWidth="1"/>
    <col min="10277" max="10277" width="10.85546875" style="1" customWidth="1"/>
    <col min="10278" max="10280" width="9.7109375" style="1" customWidth="1"/>
    <col min="10281" max="10281" width="11.28515625" style="1" customWidth="1"/>
    <col min="10282" max="10282" width="10.5703125" style="1" customWidth="1"/>
    <col min="10283" max="10283" width="9.7109375" style="1" customWidth="1"/>
    <col min="10284" max="10284" width="11.42578125" style="1" customWidth="1"/>
    <col min="10285" max="10294" width="9.7109375" style="1" customWidth="1"/>
    <col min="10295" max="10295" width="11.140625" style="1" customWidth="1"/>
    <col min="10296" max="10296" width="10.5703125" style="1" customWidth="1"/>
    <col min="10297" max="10297" width="9.7109375" style="1" customWidth="1"/>
    <col min="10298" max="10298" width="11.7109375" style="1" customWidth="1"/>
    <col min="10299" max="10301" width="9.7109375" style="1" customWidth="1"/>
    <col min="10302" max="10302" width="11.28515625" style="1" customWidth="1"/>
    <col min="10303" max="10303" width="10.85546875" style="1" customWidth="1"/>
    <col min="10304" max="10304" width="10.7109375" style="1" customWidth="1"/>
    <col min="10305" max="10306" width="11.7109375" style="1" customWidth="1"/>
    <col min="10307" max="10308" width="10.7109375" style="1" customWidth="1"/>
    <col min="10309" max="10309" width="12" style="1" customWidth="1"/>
    <col min="10310" max="10311" width="10.7109375" style="1" customWidth="1"/>
    <col min="10312" max="10312" width="12.42578125" style="1" customWidth="1"/>
    <col min="10313" max="10313" width="12" style="1" customWidth="1"/>
    <col min="10314" max="10315" width="10.7109375" style="1" customWidth="1"/>
    <col min="10316" max="10316" width="11.85546875" style="1" customWidth="1"/>
    <col min="10317" max="10318" width="10.7109375" style="1" customWidth="1"/>
    <col min="10319" max="10320" width="12" style="1" customWidth="1"/>
    <col min="10321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.85546875" style="1" customWidth="1"/>
    <col min="10503" max="10504" width="10.42578125" style="1" customWidth="1"/>
    <col min="10505" max="10505" width="11" style="1" customWidth="1"/>
    <col min="10506" max="10506" width="11.140625" style="1" customWidth="1"/>
    <col min="10507" max="10508" width="9.7109375" style="1" customWidth="1"/>
    <col min="10509" max="10509" width="12.5703125" style="1" customWidth="1"/>
    <col min="10510" max="10510" width="11" style="1" customWidth="1"/>
    <col min="10511" max="10511" width="10.7109375" style="1" customWidth="1"/>
    <col min="10512" max="10512" width="11.42578125" style="1" customWidth="1"/>
    <col min="10513" max="10513" width="11.7109375" style="1" customWidth="1"/>
    <col min="10514" max="10529" width="9.7109375" style="1" customWidth="1"/>
    <col min="10530" max="10530" width="10.85546875" style="1" customWidth="1"/>
    <col min="10531" max="10531" width="10.28515625" style="1" customWidth="1"/>
    <col min="10532" max="10532" width="9.7109375" style="1" customWidth="1"/>
    <col min="10533" max="10533" width="10.85546875" style="1" customWidth="1"/>
    <col min="10534" max="10536" width="9.7109375" style="1" customWidth="1"/>
    <col min="10537" max="10537" width="11.28515625" style="1" customWidth="1"/>
    <col min="10538" max="10538" width="10.5703125" style="1" customWidth="1"/>
    <col min="10539" max="10539" width="9.7109375" style="1" customWidth="1"/>
    <col min="10540" max="10540" width="11.42578125" style="1" customWidth="1"/>
    <col min="10541" max="10550" width="9.7109375" style="1" customWidth="1"/>
    <col min="10551" max="10551" width="11.140625" style="1" customWidth="1"/>
    <col min="10552" max="10552" width="10.5703125" style="1" customWidth="1"/>
    <col min="10553" max="10553" width="9.7109375" style="1" customWidth="1"/>
    <col min="10554" max="10554" width="11.7109375" style="1" customWidth="1"/>
    <col min="10555" max="10557" width="9.7109375" style="1" customWidth="1"/>
    <col min="10558" max="10558" width="11.28515625" style="1" customWidth="1"/>
    <col min="10559" max="10559" width="10.85546875" style="1" customWidth="1"/>
    <col min="10560" max="10560" width="10.7109375" style="1" customWidth="1"/>
    <col min="10561" max="10562" width="11.7109375" style="1" customWidth="1"/>
    <col min="10563" max="10564" width="10.7109375" style="1" customWidth="1"/>
    <col min="10565" max="10565" width="12" style="1" customWidth="1"/>
    <col min="10566" max="10567" width="10.7109375" style="1" customWidth="1"/>
    <col min="10568" max="10568" width="12.42578125" style="1" customWidth="1"/>
    <col min="10569" max="10569" width="12" style="1" customWidth="1"/>
    <col min="10570" max="10571" width="10.7109375" style="1" customWidth="1"/>
    <col min="10572" max="10572" width="11.85546875" style="1" customWidth="1"/>
    <col min="10573" max="10574" width="10.7109375" style="1" customWidth="1"/>
    <col min="10575" max="10576" width="12" style="1" customWidth="1"/>
    <col min="10577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.85546875" style="1" customWidth="1"/>
    <col min="10759" max="10760" width="10.42578125" style="1" customWidth="1"/>
    <col min="10761" max="10761" width="11" style="1" customWidth="1"/>
    <col min="10762" max="10762" width="11.140625" style="1" customWidth="1"/>
    <col min="10763" max="10764" width="9.7109375" style="1" customWidth="1"/>
    <col min="10765" max="10765" width="12.5703125" style="1" customWidth="1"/>
    <col min="10766" max="10766" width="11" style="1" customWidth="1"/>
    <col min="10767" max="10767" width="10.7109375" style="1" customWidth="1"/>
    <col min="10768" max="10768" width="11.42578125" style="1" customWidth="1"/>
    <col min="10769" max="10769" width="11.7109375" style="1" customWidth="1"/>
    <col min="10770" max="10785" width="9.7109375" style="1" customWidth="1"/>
    <col min="10786" max="10786" width="10.85546875" style="1" customWidth="1"/>
    <col min="10787" max="10787" width="10.28515625" style="1" customWidth="1"/>
    <col min="10788" max="10788" width="9.7109375" style="1" customWidth="1"/>
    <col min="10789" max="10789" width="10.85546875" style="1" customWidth="1"/>
    <col min="10790" max="10792" width="9.7109375" style="1" customWidth="1"/>
    <col min="10793" max="10793" width="11.28515625" style="1" customWidth="1"/>
    <col min="10794" max="10794" width="10.5703125" style="1" customWidth="1"/>
    <col min="10795" max="10795" width="9.7109375" style="1" customWidth="1"/>
    <col min="10796" max="10796" width="11.42578125" style="1" customWidth="1"/>
    <col min="10797" max="10806" width="9.7109375" style="1" customWidth="1"/>
    <col min="10807" max="10807" width="11.140625" style="1" customWidth="1"/>
    <col min="10808" max="10808" width="10.5703125" style="1" customWidth="1"/>
    <col min="10809" max="10809" width="9.7109375" style="1" customWidth="1"/>
    <col min="10810" max="10810" width="11.7109375" style="1" customWidth="1"/>
    <col min="10811" max="10813" width="9.7109375" style="1" customWidth="1"/>
    <col min="10814" max="10814" width="11.28515625" style="1" customWidth="1"/>
    <col min="10815" max="10815" width="10.85546875" style="1" customWidth="1"/>
    <col min="10816" max="10816" width="10.7109375" style="1" customWidth="1"/>
    <col min="10817" max="10818" width="11.7109375" style="1" customWidth="1"/>
    <col min="10819" max="10820" width="10.7109375" style="1" customWidth="1"/>
    <col min="10821" max="10821" width="12" style="1" customWidth="1"/>
    <col min="10822" max="10823" width="10.7109375" style="1" customWidth="1"/>
    <col min="10824" max="10824" width="12.42578125" style="1" customWidth="1"/>
    <col min="10825" max="10825" width="12" style="1" customWidth="1"/>
    <col min="10826" max="10827" width="10.7109375" style="1" customWidth="1"/>
    <col min="10828" max="10828" width="11.85546875" style="1" customWidth="1"/>
    <col min="10829" max="10830" width="10.7109375" style="1" customWidth="1"/>
    <col min="10831" max="10832" width="12" style="1" customWidth="1"/>
    <col min="10833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.85546875" style="1" customWidth="1"/>
    <col min="11015" max="11016" width="10.42578125" style="1" customWidth="1"/>
    <col min="11017" max="11017" width="11" style="1" customWidth="1"/>
    <col min="11018" max="11018" width="11.140625" style="1" customWidth="1"/>
    <col min="11019" max="11020" width="9.7109375" style="1" customWidth="1"/>
    <col min="11021" max="11021" width="12.5703125" style="1" customWidth="1"/>
    <col min="11022" max="11022" width="11" style="1" customWidth="1"/>
    <col min="11023" max="11023" width="10.7109375" style="1" customWidth="1"/>
    <col min="11024" max="11024" width="11.42578125" style="1" customWidth="1"/>
    <col min="11025" max="11025" width="11.7109375" style="1" customWidth="1"/>
    <col min="11026" max="11041" width="9.7109375" style="1" customWidth="1"/>
    <col min="11042" max="11042" width="10.85546875" style="1" customWidth="1"/>
    <col min="11043" max="11043" width="10.28515625" style="1" customWidth="1"/>
    <col min="11044" max="11044" width="9.7109375" style="1" customWidth="1"/>
    <col min="11045" max="11045" width="10.85546875" style="1" customWidth="1"/>
    <col min="11046" max="11048" width="9.7109375" style="1" customWidth="1"/>
    <col min="11049" max="11049" width="11.28515625" style="1" customWidth="1"/>
    <col min="11050" max="11050" width="10.5703125" style="1" customWidth="1"/>
    <col min="11051" max="11051" width="9.7109375" style="1" customWidth="1"/>
    <col min="11052" max="11052" width="11.42578125" style="1" customWidth="1"/>
    <col min="11053" max="11062" width="9.7109375" style="1" customWidth="1"/>
    <col min="11063" max="11063" width="11.140625" style="1" customWidth="1"/>
    <col min="11064" max="11064" width="10.5703125" style="1" customWidth="1"/>
    <col min="11065" max="11065" width="9.7109375" style="1" customWidth="1"/>
    <col min="11066" max="11066" width="11.7109375" style="1" customWidth="1"/>
    <col min="11067" max="11069" width="9.7109375" style="1" customWidth="1"/>
    <col min="11070" max="11070" width="11.28515625" style="1" customWidth="1"/>
    <col min="11071" max="11071" width="10.85546875" style="1" customWidth="1"/>
    <col min="11072" max="11072" width="10.7109375" style="1" customWidth="1"/>
    <col min="11073" max="11074" width="11.7109375" style="1" customWidth="1"/>
    <col min="11075" max="11076" width="10.7109375" style="1" customWidth="1"/>
    <col min="11077" max="11077" width="12" style="1" customWidth="1"/>
    <col min="11078" max="11079" width="10.7109375" style="1" customWidth="1"/>
    <col min="11080" max="11080" width="12.42578125" style="1" customWidth="1"/>
    <col min="11081" max="11081" width="12" style="1" customWidth="1"/>
    <col min="11082" max="11083" width="10.7109375" style="1" customWidth="1"/>
    <col min="11084" max="11084" width="11.85546875" style="1" customWidth="1"/>
    <col min="11085" max="11086" width="10.7109375" style="1" customWidth="1"/>
    <col min="11087" max="11088" width="12" style="1" customWidth="1"/>
    <col min="11089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.85546875" style="1" customWidth="1"/>
    <col min="11271" max="11272" width="10.42578125" style="1" customWidth="1"/>
    <col min="11273" max="11273" width="11" style="1" customWidth="1"/>
    <col min="11274" max="11274" width="11.140625" style="1" customWidth="1"/>
    <col min="11275" max="11276" width="9.7109375" style="1" customWidth="1"/>
    <col min="11277" max="11277" width="12.5703125" style="1" customWidth="1"/>
    <col min="11278" max="11278" width="11" style="1" customWidth="1"/>
    <col min="11279" max="11279" width="10.7109375" style="1" customWidth="1"/>
    <col min="11280" max="11280" width="11.42578125" style="1" customWidth="1"/>
    <col min="11281" max="11281" width="11.7109375" style="1" customWidth="1"/>
    <col min="11282" max="11297" width="9.7109375" style="1" customWidth="1"/>
    <col min="11298" max="11298" width="10.85546875" style="1" customWidth="1"/>
    <col min="11299" max="11299" width="10.28515625" style="1" customWidth="1"/>
    <col min="11300" max="11300" width="9.7109375" style="1" customWidth="1"/>
    <col min="11301" max="11301" width="10.85546875" style="1" customWidth="1"/>
    <col min="11302" max="11304" width="9.7109375" style="1" customWidth="1"/>
    <col min="11305" max="11305" width="11.28515625" style="1" customWidth="1"/>
    <col min="11306" max="11306" width="10.5703125" style="1" customWidth="1"/>
    <col min="11307" max="11307" width="9.7109375" style="1" customWidth="1"/>
    <col min="11308" max="11308" width="11.42578125" style="1" customWidth="1"/>
    <col min="11309" max="11318" width="9.7109375" style="1" customWidth="1"/>
    <col min="11319" max="11319" width="11.140625" style="1" customWidth="1"/>
    <col min="11320" max="11320" width="10.5703125" style="1" customWidth="1"/>
    <col min="11321" max="11321" width="9.7109375" style="1" customWidth="1"/>
    <col min="11322" max="11322" width="11.7109375" style="1" customWidth="1"/>
    <col min="11323" max="11325" width="9.7109375" style="1" customWidth="1"/>
    <col min="11326" max="11326" width="11.28515625" style="1" customWidth="1"/>
    <col min="11327" max="11327" width="10.85546875" style="1" customWidth="1"/>
    <col min="11328" max="11328" width="10.7109375" style="1" customWidth="1"/>
    <col min="11329" max="11330" width="11.7109375" style="1" customWidth="1"/>
    <col min="11331" max="11332" width="10.7109375" style="1" customWidth="1"/>
    <col min="11333" max="11333" width="12" style="1" customWidth="1"/>
    <col min="11334" max="11335" width="10.7109375" style="1" customWidth="1"/>
    <col min="11336" max="11336" width="12.42578125" style="1" customWidth="1"/>
    <col min="11337" max="11337" width="12" style="1" customWidth="1"/>
    <col min="11338" max="11339" width="10.7109375" style="1" customWidth="1"/>
    <col min="11340" max="11340" width="11.85546875" style="1" customWidth="1"/>
    <col min="11341" max="11342" width="10.7109375" style="1" customWidth="1"/>
    <col min="11343" max="11344" width="12" style="1" customWidth="1"/>
    <col min="11345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.85546875" style="1" customWidth="1"/>
    <col min="11527" max="11528" width="10.42578125" style="1" customWidth="1"/>
    <col min="11529" max="11529" width="11" style="1" customWidth="1"/>
    <col min="11530" max="11530" width="11.140625" style="1" customWidth="1"/>
    <col min="11531" max="11532" width="9.7109375" style="1" customWidth="1"/>
    <col min="11533" max="11533" width="12.5703125" style="1" customWidth="1"/>
    <col min="11534" max="11534" width="11" style="1" customWidth="1"/>
    <col min="11535" max="11535" width="10.7109375" style="1" customWidth="1"/>
    <col min="11536" max="11536" width="11.42578125" style="1" customWidth="1"/>
    <col min="11537" max="11537" width="11.7109375" style="1" customWidth="1"/>
    <col min="11538" max="11553" width="9.7109375" style="1" customWidth="1"/>
    <col min="11554" max="11554" width="10.85546875" style="1" customWidth="1"/>
    <col min="11555" max="11555" width="10.28515625" style="1" customWidth="1"/>
    <col min="11556" max="11556" width="9.7109375" style="1" customWidth="1"/>
    <col min="11557" max="11557" width="10.85546875" style="1" customWidth="1"/>
    <col min="11558" max="11560" width="9.7109375" style="1" customWidth="1"/>
    <col min="11561" max="11561" width="11.28515625" style="1" customWidth="1"/>
    <col min="11562" max="11562" width="10.5703125" style="1" customWidth="1"/>
    <col min="11563" max="11563" width="9.7109375" style="1" customWidth="1"/>
    <col min="11564" max="11564" width="11.42578125" style="1" customWidth="1"/>
    <col min="11565" max="11574" width="9.7109375" style="1" customWidth="1"/>
    <col min="11575" max="11575" width="11.140625" style="1" customWidth="1"/>
    <col min="11576" max="11576" width="10.5703125" style="1" customWidth="1"/>
    <col min="11577" max="11577" width="9.7109375" style="1" customWidth="1"/>
    <col min="11578" max="11578" width="11.7109375" style="1" customWidth="1"/>
    <col min="11579" max="11581" width="9.7109375" style="1" customWidth="1"/>
    <col min="11582" max="11582" width="11.28515625" style="1" customWidth="1"/>
    <col min="11583" max="11583" width="10.85546875" style="1" customWidth="1"/>
    <col min="11584" max="11584" width="10.7109375" style="1" customWidth="1"/>
    <col min="11585" max="11586" width="11.7109375" style="1" customWidth="1"/>
    <col min="11587" max="11588" width="10.7109375" style="1" customWidth="1"/>
    <col min="11589" max="11589" width="12" style="1" customWidth="1"/>
    <col min="11590" max="11591" width="10.7109375" style="1" customWidth="1"/>
    <col min="11592" max="11592" width="12.42578125" style="1" customWidth="1"/>
    <col min="11593" max="11593" width="12" style="1" customWidth="1"/>
    <col min="11594" max="11595" width="10.7109375" style="1" customWidth="1"/>
    <col min="11596" max="11596" width="11.85546875" style="1" customWidth="1"/>
    <col min="11597" max="11598" width="10.7109375" style="1" customWidth="1"/>
    <col min="11599" max="11600" width="12" style="1" customWidth="1"/>
    <col min="11601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.85546875" style="1" customWidth="1"/>
    <col min="11783" max="11784" width="10.42578125" style="1" customWidth="1"/>
    <col min="11785" max="11785" width="11" style="1" customWidth="1"/>
    <col min="11786" max="11786" width="11.140625" style="1" customWidth="1"/>
    <col min="11787" max="11788" width="9.7109375" style="1" customWidth="1"/>
    <col min="11789" max="11789" width="12.5703125" style="1" customWidth="1"/>
    <col min="11790" max="11790" width="11" style="1" customWidth="1"/>
    <col min="11791" max="11791" width="10.7109375" style="1" customWidth="1"/>
    <col min="11792" max="11792" width="11.42578125" style="1" customWidth="1"/>
    <col min="11793" max="11793" width="11.7109375" style="1" customWidth="1"/>
    <col min="11794" max="11809" width="9.7109375" style="1" customWidth="1"/>
    <col min="11810" max="11810" width="10.85546875" style="1" customWidth="1"/>
    <col min="11811" max="11811" width="10.28515625" style="1" customWidth="1"/>
    <col min="11812" max="11812" width="9.7109375" style="1" customWidth="1"/>
    <col min="11813" max="11813" width="10.85546875" style="1" customWidth="1"/>
    <col min="11814" max="11816" width="9.7109375" style="1" customWidth="1"/>
    <col min="11817" max="11817" width="11.28515625" style="1" customWidth="1"/>
    <col min="11818" max="11818" width="10.5703125" style="1" customWidth="1"/>
    <col min="11819" max="11819" width="9.7109375" style="1" customWidth="1"/>
    <col min="11820" max="11820" width="11.42578125" style="1" customWidth="1"/>
    <col min="11821" max="11830" width="9.7109375" style="1" customWidth="1"/>
    <col min="11831" max="11831" width="11.140625" style="1" customWidth="1"/>
    <col min="11832" max="11832" width="10.5703125" style="1" customWidth="1"/>
    <col min="11833" max="11833" width="9.7109375" style="1" customWidth="1"/>
    <col min="11834" max="11834" width="11.7109375" style="1" customWidth="1"/>
    <col min="11835" max="11837" width="9.7109375" style="1" customWidth="1"/>
    <col min="11838" max="11838" width="11.28515625" style="1" customWidth="1"/>
    <col min="11839" max="11839" width="10.85546875" style="1" customWidth="1"/>
    <col min="11840" max="11840" width="10.7109375" style="1" customWidth="1"/>
    <col min="11841" max="11842" width="11.7109375" style="1" customWidth="1"/>
    <col min="11843" max="11844" width="10.7109375" style="1" customWidth="1"/>
    <col min="11845" max="11845" width="12" style="1" customWidth="1"/>
    <col min="11846" max="11847" width="10.7109375" style="1" customWidth="1"/>
    <col min="11848" max="11848" width="12.42578125" style="1" customWidth="1"/>
    <col min="11849" max="11849" width="12" style="1" customWidth="1"/>
    <col min="11850" max="11851" width="10.7109375" style="1" customWidth="1"/>
    <col min="11852" max="11852" width="11.85546875" style="1" customWidth="1"/>
    <col min="11853" max="11854" width="10.7109375" style="1" customWidth="1"/>
    <col min="11855" max="11856" width="12" style="1" customWidth="1"/>
    <col min="11857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.85546875" style="1" customWidth="1"/>
    <col min="12039" max="12040" width="10.42578125" style="1" customWidth="1"/>
    <col min="12041" max="12041" width="11" style="1" customWidth="1"/>
    <col min="12042" max="12042" width="11.140625" style="1" customWidth="1"/>
    <col min="12043" max="12044" width="9.7109375" style="1" customWidth="1"/>
    <col min="12045" max="12045" width="12.5703125" style="1" customWidth="1"/>
    <col min="12046" max="12046" width="11" style="1" customWidth="1"/>
    <col min="12047" max="12047" width="10.7109375" style="1" customWidth="1"/>
    <col min="12048" max="12048" width="11.42578125" style="1" customWidth="1"/>
    <col min="12049" max="12049" width="11.7109375" style="1" customWidth="1"/>
    <col min="12050" max="12065" width="9.7109375" style="1" customWidth="1"/>
    <col min="12066" max="12066" width="10.85546875" style="1" customWidth="1"/>
    <col min="12067" max="12067" width="10.28515625" style="1" customWidth="1"/>
    <col min="12068" max="12068" width="9.7109375" style="1" customWidth="1"/>
    <col min="12069" max="12069" width="10.85546875" style="1" customWidth="1"/>
    <col min="12070" max="12072" width="9.7109375" style="1" customWidth="1"/>
    <col min="12073" max="12073" width="11.28515625" style="1" customWidth="1"/>
    <col min="12074" max="12074" width="10.5703125" style="1" customWidth="1"/>
    <col min="12075" max="12075" width="9.7109375" style="1" customWidth="1"/>
    <col min="12076" max="12076" width="11.42578125" style="1" customWidth="1"/>
    <col min="12077" max="12086" width="9.7109375" style="1" customWidth="1"/>
    <col min="12087" max="12087" width="11.140625" style="1" customWidth="1"/>
    <col min="12088" max="12088" width="10.5703125" style="1" customWidth="1"/>
    <col min="12089" max="12089" width="9.7109375" style="1" customWidth="1"/>
    <col min="12090" max="12090" width="11.7109375" style="1" customWidth="1"/>
    <col min="12091" max="12093" width="9.7109375" style="1" customWidth="1"/>
    <col min="12094" max="12094" width="11.28515625" style="1" customWidth="1"/>
    <col min="12095" max="12095" width="10.85546875" style="1" customWidth="1"/>
    <col min="12096" max="12096" width="10.7109375" style="1" customWidth="1"/>
    <col min="12097" max="12098" width="11.7109375" style="1" customWidth="1"/>
    <col min="12099" max="12100" width="10.7109375" style="1" customWidth="1"/>
    <col min="12101" max="12101" width="12" style="1" customWidth="1"/>
    <col min="12102" max="12103" width="10.7109375" style="1" customWidth="1"/>
    <col min="12104" max="12104" width="12.42578125" style="1" customWidth="1"/>
    <col min="12105" max="12105" width="12" style="1" customWidth="1"/>
    <col min="12106" max="12107" width="10.7109375" style="1" customWidth="1"/>
    <col min="12108" max="12108" width="11.85546875" style="1" customWidth="1"/>
    <col min="12109" max="12110" width="10.7109375" style="1" customWidth="1"/>
    <col min="12111" max="12112" width="12" style="1" customWidth="1"/>
    <col min="12113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.85546875" style="1" customWidth="1"/>
    <col min="12295" max="12296" width="10.42578125" style="1" customWidth="1"/>
    <col min="12297" max="12297" width="11" style="1" customWidth="1"/>
    <col min="12298" max="12298" width="11.140625" style="1" customWidth="1"/>
    <col min="12299" max="12300" width="9.7109375" style="1" customWidth="1"/>
    <col min="12301" max="12301" width="12.5703125" style="1" customWidth="1"/>
    <col min="12302" max="12302" width="11" style="1" customWidth="1"/>
    <col min="12303" max="12303" width="10.7109375" style="1" customWidth="1"/>
    <col min="12304" max="12304" width="11.42578125" style="1" customWidth="1"/>
    <col min="12305" max="12305" width="11.7109375" style="1" customWidth="1"/>
    <col min="12306" max="12321" width="9.7109375" style="1" customWidth="1"/>
    <col min="12322" max="12322" width="10.85546875" style="1" customWidth="1"/>
    <col min="12323" max="12323" width="10.28515625" style="1" customWidth="1"/>
    <col min="12324" max="12324" width="9.7109375" style="1" customWidth="1"/>
    <col min="12325" max="12325" width="10.85546875" style="1" customWidth="1"/>
    <col min="12326" max="12328" width="9.7109375" style="1" customWidth="1"/>
    <col min="12329" max="12329" width="11.28515625" style="1" customWidth="1"/>
    <col min="12330" max="12330" width="10.5703125" style="1" customWidth="1"/>
    <col min="12331" max="12331" width="9.7109375" style="1" customWidth="1"/>
    <col min="12332" max="12332" width="11.42578125" style="1" customWidth="1"/>
    <col min="12333" max="12342" width="9.7109375" style="1" customWidth="1"/>
    <col min="12343" max="12343" width="11.140625" style="1" customWidth="1"/>
    <col min="12344" max="12344" width="10.5703125" style="1" customWidth="1"/>
    <col min="12345" max="12345" width="9.7109375" style="1" customWidth="1"/>
    <col min="12346" max="12346" width="11.7109375" style="1" customWidth="1"/>
    <col min="12347" max="12349" width="9.7109375" style="1" customWidth="1"/>
    <col min="12350" max="12350" width="11.28515625" style="1" customWidth="1"/>
    <col min="12351" max="12351" width="10.85546875" style="1" customWidth="1"/>
    <col min="12352" max="12352" width="10.7109375" style="1" customWidth="1"/>
    <col min="12353" max="12354" width="11.7109375" style="1" customWidth="1"/>
    <col min="12355" max="12356" width="10.7109375" style="1" customWidth="1"/>
    <col min="12357" max="12357" width="12" style="1" customWidth="1"/>
    <col min="12358" max="12359" width="10.7109375" style="1" customWidth="1"/>
    <col min="12360" max="12360" width="12.42578125" style="1" customWidth="1"/>
    <col min="12361" max="12361" width="12" style="1" customWidth="1"/>
    <col min="12362" max="12363" width="10.7109375" style="1" customWidth="1"/>
    <col min="12364" max="12364" width="11.85546875" style="1" customWidth="1"/>
    <col min="12365" max="12366" width="10.7109375" style="1" customWidth="1"/>
    <col min="12367" max="12368" width="12" style="1" customWidth="1"/>
    <col min="12369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.85546875" style="1" customWidth="1"/>
    <col min="12551" max="12552" width="10.42578125" style="1" customWidth="1"/>
    <col min="12553" max="12553" width="11" style="1" customWidth="1"/>
    <col min="12554" max="12554" width="11.140625" style="1" customWidth="1"/>
    <col min="12555" max="12556" width="9.7109375" style="1" customWidth="1"/>
    <col min="12557" max="12557" width="12.5703125" style="1" customWidth="1"/>
    <col min="12558" max="12558" width="11" style="1" customWidth="1"/>
    <col min="12559" max="12559" width="10.7109375" style="1" customWidth="1"/>
    <col min="12560" max="12560" width="11.42578125" style="1" customWidth="1"/>
    <col min="12561" max="12561" width="11.7109375" style="1" customWidth="1"/>
    <col min="12562" max="12577" width="9.7109375" style="1" customWidth="1"/>
    <col min="12578" max="12578" width="10.85546875" style="1" customWidth="1"/>
    <col min="12579" max="12579" width="10.28515625" style="1" customWidth="1"/>
    <col min="12580" max="12580" width="9.7109375" style="1" customWidth="1"/>
    <col min="12581" max="12581" width="10.85546875" style="1" customWidth="1"/>
    <col min="12582" max="12584" width="9.7109375" style="1" customWidth="1"/>
    <col min="12585" max="12585" width="11.28515625" style="1" customWidth="1"/>
    <col min="12586" max="12586" width="10.5703125" style="1" customWidth="1"/>
    <col min="12587" max="12587" width="9.7109375" style="1" customWidth="1"/>
    <col min="12588" max="12588" width="11.42578125" style="1" customWidth="1"/>
    <col min="12589" max="12598" width="9.7109375" style="1" customWidth="1"/>
    <col min="12599" max="12599" width="11.140625" style="1" customWidth="1"/>
    <col min="12600" max="12600" width="10.5703125" style="1" customWidth="1"/>
    <col min="12601" max="12601" width="9.7109375" style="1" customWidth="1"/>
    <col min="12602" max="12602" width="11.7109375" style="1" customWidth="1"/>
    <col min="12603" max="12605" width="9.7109375" style="1" customWidth="1"/>
    <col min="12606" max="12606" width="11.28515625" style="1" customWidth="1"/>
    <col min="12607" max="12607" width="10.85546875" style="1" customWidth="1"/>
    <col min="12608" max="12608" width="10.7109375" style="1" customWidth="1"/>
    <col min="12609" max="12610" width="11.7109375" style="1" customWidth="1"/>
    <col min="12611" max="12612" width="10.7109375" style="1" customWidth="1"/>
    <col min="12613" max="12613" width="12" style="1" customWidth="1"/>
    <col min="12614" max="12615" width="10.7109375" style="1" customWidth="1"/>
    <col min="12616" max="12616" width="12.42578125" style="1" customWidth="1"/>
    <col min="12617" max="12617" width="12" style="1" customWidth="1"/>
    <col min="12618" max="12619" width="10.7109375" style="1" customWidth="1"/>
    <col min="12620" max="12620" width="11.85546875" style="1" customWidth="1"/>
    <col min="12621" max="12622" width="10.7109375" style="1" customWidth="1"/>
    <col min="12623" max="12624" width="12" style="1" customWidth="1"/>
    <col min="12625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.85546875" style="1" customWidth="1"/>
    <col min="12807" max="12808" width="10.42578125" style="1" customWidth="1"/>
    <col min="12809" max="12809" width="11" style="1" customWidth="1"/>
    <col min="12810" max="12810" width="11.140625" style="1" customWidth="1"/>
    <col min="12811" max="12812" width="9.7109375" style="1" customWidth="1"/>
    <col min="12813" max="12813" width="12.5703125" style="1" customWidth="1"/>
    <col min="12814" max="12814" width="11" style="1" customWidth="1"/>
    <col min="12815" max="12815" width="10.7109375" style="1" customWidth="1"/>
    <col min="12816" max="12816" width="11.42578125" style="1" customWidth="1"/>
    <col min="12817" max="12817" width="11.7109375" style="1" customWidth="1"/>
    <col min="12818" max="12833" width="9.7109375" style="1" customWidth="1"/>
    <col min="12834" max="12834" width="10.85546875" style="1" customWidth="1"/>
    <col min="12835" max="12835" width="10.28515625" style="1" customWidth="1"/>
    <col min="12836" max="12836" width="9.7109375" style="1" customWidth="1"/>
    <col min="12837" max="12837" width="10.85546875" style="1" customWidth="1"/>
    <col min="12838" max="12840" width="9.7109375" style="1" customWidth="1"/>
    <col min="12841" max="12841" width="11.28515625" style="1" customWidth="1"/>
    <col min="12842" max="12842" width="10.5703125" style="1" customWidth="1"/>
    <col min="12843" max="12843" width="9.7109375" style="1" customWidth="1"/>
    <col min="12844" max="12844" width="11.42578125" style="1" customWidth="1"/>
    <col min="12845" max="12854" width="9.7109375" style="1" customWidth="1"/>
    <col min="12855" max="12855" width="11.140625" style="1" customWidth="1"/>
    <col min="12856" max="12856" width="10.5703125" style="1" customWidth="1"/>
    <col min="12857" max="12857" width="9.7109375" style="1" customWidth="1"/>
    <col min="12858" max="12858" width="11.7109375" style="1" customWidth="1"/>
    <col min="12859" max="12861" width="9.7109375" style="1" customWidth="1"/>
    <col min="12862" max="12862" width="11.28515625" style="1" customWidth="1"/>
    <col min="12863" max="12863" width="10.85546875" style="1" customWidth="1"/>
    <col min="12864" max="12864" width="10.7109375" style="1" customWidth="1"/>
    <col min="12865" max="12866" width="11.7109375" style="1" customWidth="1"/>
    <col min="12867" max="12868" width="10.7109375" style="1" customWidth="1"/>
    <col min="12869" max="12869" width="12" style="1" customWidth="1"/>
    <col min="12870" max="12871" width="10.7109375" style="1" customWidth="1"/>
    <col min="12872" max="12872" width="12.42578125" style="1" customWidth="1"/>
    <col min="12873" max="12873" width="12" style="1" customWidth="1"/>
    <col min="12874" max="12875" width="10.7109375" style="1" customWidth="1"/>
    <col min="12876" max="12876" width="11.85546875" style="1" customWidth="1"/>
    <col min="12877" max="12878" width="10.7109375" style="1" customWidth="1"/>
    <col min="12879" max="12880" width="12" style="1" customWidth="1"/>
    <col min="12881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.85546875" style="1" customWidth="1"/>
    <col min="13063" max="13064" width="10.42578125" style="1" customWidth="1"/>
    <col min="13065" max="13065" width="11" style="1" customWidth="1"/>
    <col min="13066" max="13066" width="11.140625" style="1" customWidth="1"/>
    <col min="13067" max="13068" width="9.7109375" style="1" customWidth="1"/>
    <col min="13069" max="13069" width="12.5703125" style="1" customWidth="1"/>
    <col min="13070" max="13070" width="11" style="1" customWidth="1"/>
    <col min="13071" max="13071" width="10.7109375" style="1" customWidth="1"/>
    <col min="13072" max="13072" width="11.42578125" style="1" customWidth="1"/>
    <col min="13073" max="13073" width="11.7109375" style="1" customWidth="1"/>
    <col min="13074" max="13089" width="9.7109375" style="1" customWidth="1"/>
    <col min="13090" max="13090" width="10.85546875" style="1" customWidth="1"/>
    <col min="13091" max="13091" width="10.28515625" style="1" customWidth="1"/>
    <col min="13092" max="13092" width="9.7109375" style="1" customWidth="1"/>
    <col min="13093" max="13093" width="10.85546875" style="1" customWidth="1"/>
    <col min="13094" max="13096" width="9.7109375" style="1" customWidth="1"/>
    <col min="13097" max="13097" width="11.28515625" style="1" customWidth="1"/>
    <col min="13098" max="13098" width="10.5703125" style="1" customWidth="1"/>
    <col min="13099" max="13099" width="9.7109375" style="1" customWidth="1"/>
    <col min="13100" max="13100" width="11.42578125" style="1" customWidth="1"/>
    <col min="13101" max="13110" width="9.7109375" style="1" customWidth="1"/>
    <col min="13111" max="13111" width="11.140625" style="1" customWidth="1"/>
    <col min="13112" max="13112" width="10.5703125" style="1" customWidth="1"/>
    <col min="13113" max="13113" width="9.7109375" style="1" customWidth="1"/>
    <col min="13114" max="13114" width="11.7109375" style="1" customWidth="1"/>
    <col min="13115" max="13117" width="9.7109375" style="1" customWidth="1"/>
    <col min="13118" max="13118" width="11.28515625" style="1" customWidth="1"/>
    <col min="13119" max="13119" width="10.85546875" style="1" customWidth="1"/>
    <col min="13120" max="13120" width="10.7109375" style="1" customWidth="1"/>
    <col min="13121" max="13122" width="11.7109375" style="1" customWidth="1"/>
    <col min="13123" max="13124" width="10.7109375" style="1" customWidth="1"/>
    <col min="13125" max="13125" width="12" style="1" customWidth="1"/>
    <col min="13126" max="13127" width="10.7109375" style="1" customWidth="1"/>
    <col min="13128" max="13128" width="12.42578125" style="1" customWidth="1"/>
    <col min="13129" max="13129" width="12" style="1" customWidth="1"/>
    <col min="13130" max="13131" width="10.7109375" style="1" customWidth="1"/>
    <col min="13132" max="13132" width="11.85546875" style="1" customWidth="1"/>
    <col min="13133" max="13134" width="10.7109375" style="1" customWidth="1"/>
    <col min="13135" max="13136" width="12" style="1" customWidth="1"/>
    <col min="13137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.85546875" style="1" customWidth="1"/>
    <col min="13319" max="13320" width="10.42578125" style="1" customWidth="1"/>
    <col min="13321" max="13321" width="11" style="1" customWidth="1"/>
    <col min="13322" max="13322" width="11.140625" style="1" customWidth="1"/>
    <col min="13323" max="13324" width="9.7109375" style="1" customWidth="1"/>
    <col min="13325" max="13325" width="12.5703125" style="1" customWidth="1"/>
    <col min="13326" max="13326" width="11" style="1" customWidth="1"/>
    <col min="13327" max="13327" width="10.7109375" style="1" customWidth="1"/>
    <col min="13328" max="13328" width="11.42578125" style="1" customWidth="1"/>
    <col min="13329" max="13329" width="11.7109375" style="1" customWidth="1"/>
    <col min="13330" max="13345" width="9.7109375" style="1" customWidth="1"/>
    <col min="13346" max="13346" width="10.85546875" style="1" customWidth="1"/>
    <col min="13347" max="13347" width="10.28515625" style="1" customWidth="1"/>
    <col min="13348" max="13348" width="9.7109375" style="1" customWidth="1"/>
    <col min="13349" max="13349" width="10.85546875" style="1" customWidth="1"/>
    <col min="13350" max="13352" width="9.7109375" style="1" customWidth="1"/>
    <col min="13353" max="13353" width="11.28515625" style="1" customWidth="1"/>
    <col min="13354" max="13354" width="10.5703125" style="1" customWidth="1"/>
    <col min="13355" max="13355" width="9.7109375" style="1" customWidth="1"/>
    <col min="13356" max="13356" width="11.42578125" style="1" customWidth="1"/>
    <col min="13357" max="13366" width="9.7109375" style="1" customWidth="1"/>
    <col min="13367" max="13367" width="11.140625" style="1" customWidth="1"/>
    <col min="13368" max="13368" width="10.5703125" style="1" customWidth="1"/>
    <col min="13369" max="13369" width="9.7109375" style="1" customWidth="1"/>
    <col min="13370" max="13370" width="11.7109375" style="1" customWidth="1"/>
    <col min="13371" max="13373" width="9.7109375" style="1" customWidth="1"/>
    <col min="13374" max="13374" width="11.28515625" style="1" customWidth="1"/>
    <col min="13375" max="13375" width="10.85546875" style="1" customWidth="1"/>
    <col min="13376" max="13376" width="10.7109375" style="1" customWidth="1"/>
    <col min="13377" max="13378" width="11.7109375" style="1" customWidth="1"/>
    <col min="13379" max="13380" width="10.7109375" style="1" customWidth="1"/>
    <col min="13381" max="13381" width="12" style="1" customWidth="1"/>
    <col min="13382" max="13383" width="10.7109375" style="1" customWidth="1"/>
    <col min="13384" max="13384" width="12.42578125" style="1" customWidth="1"/>
    <col min="13385" max="13385" width="12" style="1" customWidth="1"/>
    <col min="13386" max="13387" width="10.7109375" style="1" customWidth="1"/>
    <col min="13388" max="13388" width="11.85546875" style="1" customWidth="1"/>
    <col min="13389" max="13390" width="10.7109375" style="1" customWidth="1"/>
    <col min="13391" max="13392" width="12" style="1" customWidth="1"/>
    <col min="13393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.85546875" style="1" customWidth="1"/>
    <col min="13575" max="13576" width="10.42578125" style="1" customWidth="1"/>
    <col min="13577" max="13577" width="11" style="1" customWidth="1"/>
    <col min="13578" max="13578" width="11.140625" style="1" customWidth="1"/>
    <col min="13579" max="13580" width="9.7109375" style="1" customWidth="1"/>
    <col min="13581" max="13581" width="12.5703125" style="1" customWidth="1"/>
    <col min="13582" max="13582" width="11" style="1" customWidth="1"/>
    <col min="13583" max="13583" width="10.7109375" style="1" customWidth="1"/>
    <col min="13584" max="13584" width="11.42578125" style="1" customWidth="1"/>
    <col min="13585" max="13585" width="11.7109375" style="1" customWidth="1"/>
    <col min="13586" max="13601" width="9.7109375" style="1" customWidth="1"/>
    <col min="13602" max="13602" width="10.85546875" style="1" customWidth="1"/>
    <col min="13603" max="13603" width="10.28515625" style="1" customWidth="1"/>
    <col min="13604" max="13604" width="9.7109375" style="1" customWidth="1"/>
    <col min="13605" max="13605" width="10.85546875" style="1" customWidth="1"/>
    <col min="13606" max="13608" width="9.7109375" style="1" customWidth="1"/>
    <col min="13609" max="13609" width="11.28515625" style="1" customWidth="1"/>
    <col min="13610" max="13610" width="10.5703125" style="1" customWidth="1"/>
    <col min="13611" max="13611" width="9.7109375" style="1" customWidth="1"/>
    <col min="13612" max="13612" width="11.42578125" style="1" customWidth="1"/>
    <col min="13613" max="13622" width="9.7109375" style="1" customWidth="1"/>
    <col min="13623" max="13623" width="11.140625" style="1" customWidth="1"/>
    <col min="13624" max="13624" width="10.5703125" style="1" customWidth="1"/>
    <col min="13625" max="13625" width="9.7109375" style="1" customWidth="1"/>
    <col min="13626" max="13626" width="11.7109375" style="1" customWidth="1"/>
    <col min="13627" max="13629" width="9.7109375" style="1" customWidth="1"/>
    <col min="13630" max="13630" width="11.28515625" style="1" customWidth="1"/>
    <col min="13631" max="13631" width="10.85546875" style="1" customWidth="1"/>
    <col min="13632" max="13632" width="10.7109375" style="1" customWidth="1"/>
    <col min="13633" max="13634" width="11.7109375" style="1" customWidth="1"/>
    <col min="13635" max="13636" width="10.7109375" style="1" customWidth="1"/>
    <col min="13637" max="13637" width="12" style="1" customWidth="1"/>
    <col min="13638" max="13639" width="10.7109375" style="1" customWidth="1"/>
    <col min="13640" max="13640" width="12.42578125" style="1" customWidth="1"/>
    <col min="13641" max="13641" width="12" style="1" customWidth="1"/>
    <col min="13642" max="13643" width="10.7109375" style="1" customWidth="1"/>
    <col min="13644" max="13644" width="11.85546875" style="1" customWidth="1"/>
    <col min="13645" max="13646" width="10.7109375" style="1" customWidth="1"/>
    <col min="13647" max="13648" width="12" style="1" customWidth="1"/>
    <col min="13649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.85546875" style="1" customWidth="1"/>
    <col min="13831" max="13832" width="10.42578125" style="1" customWidth="1"/>
    <col min="13833" max="13833" width="11" style="1" customWidth="1"/>
    <col min="13834" max="13834" width="11.140625" style="1" customWidth="1"/>
    <col min="13835" max="13836" width="9.7109375" style="1" customWidth="1"/>
    <col min="13837" max="13837" width="12.5703125" style="1" customWidth="1"/>
    <col min="13838" max="13838" width="11" style="1" customWidth="1"/>
    <col min="13839" max="13839" width="10.7109375" style="1" customWidth="1"/>
    <col min="13840" max="13840" width="11.42578125" style="1" customWidth="1"/>
    <col min="13841" max="13841" width="11.7109375" style="1" customWidth="1"/>
    <col min="13842" max="13857" width="9.7109375" style="1" customWidth="1"/>
    <col min="13858" max="13858" width="10.85546875" style="1" customWidth="1"/>
    <col min="13859" max="13859" width="10.28515625" style="1" customWidth="1"/>
    <col min="13860" max="13860" width="9.7109375" style="1" customWidth="1"/>
    <col min="13861" max="13861" width="10.85546875" style="1" customWidth="1"/>
    <col min="13862" max="13864" width="9.7109375" style="1" customWidth="1"/>
    <col min="13865" max="13865" width="11.28515625" style="1" customWidth="1"/>
    <col min="13866" max="13866" width="10.5703125" style="1" customWidth="1"/>
    <col min="13867" max="13867" width="9.7109375" style="1" customWidth="1"/>
    <col min="13868" max="13868" width="11.42578125" style="1" customWidth="1"/>
    <col min="13869" max="13878" width="9.7109375" style="1" customWidth="1"/>
    <col min="13879" max="13879" width="11.140625" style="1" customWidth="1"/>
    <col min="13880" max="13880" width="10.5703125" style="1" customWidth="1"/>
    <col min="13881" max="13881" width="9.7109375" style="1" customWidth="1"/>
    <col min="13882" max="13882" width="11.7109375" style="1" customWidth="1"/>
    <col min="13883" max="13885" width="9.7109375" style="1" customWidth="1"/>
    <col min="13886" max="13886" width="11.28515625" style="1" customWidth="1"/>
    <col min="13887" max="13887" width="10.85546875" style="1" customWidth="1"/>
    <col min="13888" max="13888" width="10.7109375" style="1" customWidth="1"/>
    <col min="13889" max="13890" width="11.7109375" style="1" customWidth="1"/>
    <col min="13891" max="13892" width="10.7109375" style="1" customWidth="1"/>
    <col min="13893" max="13893" width="12" style="1" customWidth="1"/>
    <col min="13894" max="13895" width="10.7109375" style="1" customWidth="1"/>
    <col min="13896" max="13896" width="12.42578125" style="1" customWidth="1"/>
    <col min="13897" max="13897" width="12" style="1" customWidth="1"/>
    <col min="13898" max="13899" width="10.7109375" style="1" customWidth="1"/>
    <col min="13900" max="13900" width="11.85546875" style="1" customWidth="1"/>
    <col min="13901" max="13902" width="10.7109375" style="1" customWidth="1"/>
    <col min="13903" max="13904" width="12" style="1" customWidth="1"/>
    <col min="13905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.85546875" style="1" customWidth="1"/>
    <col min="14087" max="14088" width="10.42578125" style="1" customWidth="1"/>
    <col min="14089" max="14089" width="11" style="1" customWidth="1"/>
    <col min="14090" max="14090" width="11.140625" style="1" customWidth="1"/>
    <col min="14091" max="14092" width="9.7109375" style="1" customWidth="1"/>
    <col min="14093" max="14093" width="12.5703125" style="1" customWidth="1"/>
    <col min="14094" max="14094" width="11" style="1" customWidth="1"/>
    <col min="14095" max="14095" width="10.7109375" style="1" customWidth="1"/>
    <col min="14096" max="14096" width="11.42578125" style="1" customWidth="1"/>
    <col min="14097" max="14097" width="11.7109375" style="1" customWidth="1"/>
    <col min="14098" max="14113" width="9.7109375" style="1" customWidth="1"/>
    <col min="14114" max="14114" width="10.85546875" style="1" customWidth="1"/>
    <col min="14115" max="14115" width="10.28515625" style="1" customWidth="1"/>
    <col min="14116" max="14116" width="9.7109375" style="1" customWidth="1"/>
    <col min="14117" max="14117" width="10.85546875" style="1" customWidth="1"/>
    <col min="14118" max="14120" width="9.7109375" style="1" customWidth="1"/>
    <col min="14121" max="14121" width="11.28515625" style="1" customWidth="1"/>
    <col min="14122" max="14122" width="10.5703125" style="1" customWidth="1"/>
    <col min="14123" max="14123" width="9.7109375" style="1" customWidth="1"/>
    <col min="14124" max="14124" width="11.42578125" style="1" customWidth="1"/>
    <col min="14125" max="14134" width="9.7109375" style="1" customWidth="1"/>
    <col min="14135" max="14135" width="11.140625" style="1" customWidth="1"/>
    <col min="14136" max="14136" width="10.5703125" style="1" customWidth="1"/>
    <col min="14137" max="14137" width="9.7109375" style="1" customWidth="1"/>
    <col min="14138" max="14138" width="11.7109375" style="1" customWidth="1"/>
    <col min="14139" max="14141" width="9.7109375" style="1" customWidth="1"/>
    <col min="14142" max="14142" width="11.28515625" style="1" customWidth="1"/>
    <col min="14143" max="14143" width="10.85546875" style="1" customWidth="1"/>
    <col min="14144" max="14144" width="10.7109375" style="1" customWidth="1"/>
    <col min="14145" max="14146" width="11.7109375" style="1" customWidth="1"/>
    <col min="14147" max="14148" width="10.7109375" style="1" customWidth="1"/>
    <col min="14149" max="14149" width="12" style="1" customWidth="1"/>
    <col min="14150" max="14151" width="10.7109375" style="1" customWidth="1"/>
    <col min="14152" max="14152" width="12.42578125" style="1" customWidth="1"/>
    <col min="14153" max="14153" width="12" style="1" customWidth="1"/>
    <col min="14154" max="14155" width="10.7109375" style="1" customWidth="1"/>
    <col min="14156" max="14156" width="11.85546875" style="1" customWidth="1"/>
    <col min="14157" max="14158" width="10.7109375" style="1" customWidth="1"/>
    <col min="14159" max="14160" width="12" style="1" customWidth="1"/>
    <col min="14161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.85546875" style="1" customWidth="1"/>
    <col min="14343" max="14344" width="10.42578125" style="1" customWidth="1"/>
    <col min="14345" max="14345" width="11" style="1" customWidth="1"/>
    <col min="14346" max="14346" width="11.140625" style="1" customWidth="1"/>
    <col min="14347" max="14348" width="9.7109375" style="1" customWidth="1"/>
    <col min="14349" max="14349" width="12.5703125" style="1" customWidth="1"/>
    <col min="14350" max="14350" width="11" style="1" customWidth="1"/>
    <col min="14351" max="14351" width="10.7109375" style="1" customWidth="1"/>
    <col min="14352" max="14352" width="11.42578125" style="1" customWidth="1"/>
    <col min="14353" max="14353" width="11.7109375" style="1" customWidth="1"/>
    <col min="14354" max="14369" width="9.7109375" style="1" customWidth="1"/>
    <col min="14370" max="14370" width="10.85546875" style="1" customWidth="1"/>
    <col min="14371" max="14371" width="10.28515625" style="1" customWidth="1"/>
    <col min="14372" max="14372" width="9.7109375" style="1" customWidth="1"/>
    <col min="14373" max="14373" width="10.85546875" style="1" customWidth="1"/>
    <col min="14374" max="14376" width="9.7109375" style="1" customWidth="1"/>
    <col min="14377" max="14377" width="11.28515625" style="1" customWidth="1"/>
    <col min="14378" max="14378" width="10.5703125" style="1" customWidth="1"/>
    <col min="14379" max="14379" width="9.7109375" style="1" customWidth="1"/>
    <col min="14380" max="14380" width="11.42578125" style="1" customWidth="1"/>
    <col min="14381" max="14390" width="9.7109375" style="1" customWidth="1"/>
    <col min="14391" max="14391" width="11.140625" style="1" customWidth="1"/>
    <col min="14392" max="14392" width="10.5703125" style="1" customWidth="1"/>
    <col min="14393" max="14393" width="9.7109375" style="1" customWidth="1"/>
    <col min="14394" max="14394" width="11.7109375" style="1" customWidth="1"/>
    <col min="14395" max="14397" width="9.7109375" style="1" customWidth="1"/>
    <col min="14398" max="14398" width="11.28515625" style="1" customWidth="1"/>
    <col min="14399" max="14399" width="10.85546875" style="1" customWidth="1"/>
    <col min="14400" max="14400" width="10.7109375" style="1" customWidth="1"/>
    <col min="14401" max="14402" width="11.7109375" style="1" customWidth="1"/>
    <col min="14403" max="14404" width="10.7109375" style="1" customWidth="1"/>
    <col min="14405" max="14405" width="12" style="1" customWidth="1"/>
    <col min="14406" max="14407" width="10.7109375" style="1" customWidth="1"/>
    <col min="14408" max="14408" width="12.42578125" style="1" customWidth="1"/>
    <col min="14409" max="14409" width="12" style="1" customWidth="1"/>
    <col min="14410" max="14411" width="10.7109375" style="1" customWidth="1"/>
    <col min="14412" max="14412" width="11.85546875" style="1" customWidth="1"/>
    <col min="14413" max="14414" width="10.7109375" style="1" customWidth="1"/>
    <col min="14415" max="14416" width="12" style="1" customWidth="1"/>
    <col min="14417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.85546875" style="1" customWidth="1"/>
    <col min="14599" max="14600" width="10.42578125" style="1" customWidth="1"/>
    <col min="14601" max="14601" width="11" style="1" customWidth="1"/>
    <col min="14602" max="14602" width="11.140625" style="1" customWidth="1"/>
    <col min="14603" max="14604" width="9.7109375" style="1" customWidth="1"/>
    <col min="14605" max="14605" width="12.5703125" style="1" customWidth="1"/>
    <col min="14606" max="14606" width="11" style="1" customWidth="1"/>
    <col min="14607" max="14607" width="10.7109375" style="1" customWidth="1"/>
    <col min="14608" max="14608" width="11.42578125" style="1" customWidth="1"/>
    <col min="14609" max="14609" width="11.7109375" style="1" customWidth="1"/>
    <col min="14610" max="14625" width="9.7109375" style="1" customWidth="1"/>
    <col min="14626" max="14626" width="10.85546875" style="1" customWidth="1"/>
    <col min="14627" max="14627" width="10.28515625" style="1" customWidth="1"/>
    <col min="14628" max="14628" width="9.7109375" style="1" customWidth="1"/>
    <col min="14629" max="14629" width="10.85546875" style="1" customWidth="1"/>
    <col min="14630" max="14632" width="9.7109375" style="1" customWidth="1"/>
    <col min="14633" max="14633" width="11.28515625" style="1" customWidth="1"/>
    <col min="14634" max="14634" width="10.5703125" style="1" customWidth="1"/>
    <col min="14635" max="14635" width="9.7109375" style="1" customWidth="1"/>
    <col min="14636" max="14636" width="11.42578125" style="1" customWidth="1"/>
    <col min="14637" max="14646" width="9.7109375" style="1" customWidth="1"/>
    <col min="14647" max="14647" width="11.140625" style="1" customWidth="1"/>
    <col min="14648" max="14648" width="10.5703125" style="1" customWidth="1"/>
    <col min="14649" max="14649" width="9.7109375" style="1" customWidth="1"/>
    <col min="14650" max="14650" width="11.7109375" style="1" customWidth="1"/>
    <col min="14651" max="14653" width="9.7109375" style="1" customWidth="1"/>
    <col min="14654" max="14654" width="11.28515625" style="1" customWidth="1"/>
    <col min="14655" max="14655" width="10.85546875" style="1" customWidth="1"/>
    <col min="14656" max="14656" width="10.7109375" style="1" customWidth="1"/>
    <col min="14657" max="14658" width="11.7109375" style="1" customWidth="1"/>
    <col min="14659" max="14660" width="10.7109375" style="1" customWidth="1"/>
    <col min="14661" max="14661" width="12" style="1" customWidth="1"/>
    <col min="14662" max="14663" width="10.7109375" style="1" customWidth="1"/>
    <col min="14664" max="14664" width="12.42578125" style="1" customWidth="1"/>
    <col min="14665" max="14665" width="12" style="1" customWidth="1"/>
    <col min="14666" max="14667" width="10.7109375" style="1" customWidth="1"/>
    <col min="14668" max="14668" width="11.85546875" style="1" customWidth="1"/>
    <col min="14669" max="14670" width="10.7109375" style="1" customWidth="1"/>
    <col min="14671" max="14672" width="12" style="1" customWidth="1"/>
    <col min="14673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.85546875" style="1" customWidth="1"/>
    <col min="14855" max="14856" width="10.42578125" style="1" customWidth="1"/>
    <col min="14857" max="14857" width="11" style="1" customWidth="1"/>
    <col min="14858" max="14858" width="11.140625" style="1" customWidth="1"/>
    <col min="14859" max="14860" width="9.7109375" style="1" customWidth="1"/>
    <col min="14861" max="14861" width="12.5703125" style="1" customWidth="1"/>
    <col min="14862" max="14862" width="11" style="1" customWidth="1"/>
    <col min="14863" max="14863" width="10.7109375" style="1" customWidth="1"/>
    <col min="14864" max="14864" width="11.42578125" style="1" customWidth="1"/>
    <col min="14865" max="14865" width="11.7109375" style="1" customWidth="1"/>
    <col min="14866" max="14881" width="9.7109375" style="1" customWidth="1"/>
    <col min="14882" max="14882" width="10.85546875" style="1" customWidth="1"/>
    <col min="14883" max="14883" width="10.28515625" style="1" customWidth="1"/>
    <col min="14884" max="14884" width="9.7109375" style="1" customWidth="1"/>
    <col min="14885" max="14885" width="10.85546875" style="1" customWidth="1"/>
    <col min="14886" max="14888" width="9.7109375" style="1" customWidth="1"/>
    <col min="14889" max="14889" width="11.28515625" style="1" customWidth="1"/>
    <col min="14890" max="14890" width="10.5703125" style="1" customWidth="1"/>
    <col min="14891" max="14891" width="9.7109375" style="1" customWidth="1"/>
    <col min="14892" max="14892" width="11.42578125" style="1" customWidth="1"/>
    <col min="14893" max="14902" width="9.7109375" style="1" customWidth="1"/>
    <col min="14903" max="14903" width="11.140625" style="1" customWidth="1"/>
    <col min="14904" max="14904" width="10.5703125" style="1" customWidth="1"/>
    <col min="14905" max="14905" width="9.7109375" style="1" customWidth="1"/>
    <col min="14906" max="14906" width="11.7109375" style="1" customWidth="1"/>
    <col min="14907" max="14909" width="9.7109375" style="1" customWidth="1"/>
    <col min="14910" max="14910" width="11.28515625" style="1" customWidth="1"/>
    <col min="14911" max="14911" width="10.85546875" style="1" customWidth="1"/>
    <col min="14912" max="14912" width="10.7109375" style="1" customWidth="1"/>
    <col min="14913" max="14914" width="11.7109375" style="1" customWidth="1"/>
    <col min="14915" max="14916" width="10.7109375" style="1" customWidth="1"/>
    <col min="14917" max="14917" width="12" style="1" customWidth="1"/>
    <col min="14918" max="14919" width="10.7109375" style="1" customWidth="1"/>
    <col min="14920" max="14920" width="12.42578125" style="1" customWidth="1"/>
    <col min="14921" max="14921" width="12" style="1" customWidth="1"/>
    <col min="14922" max="14923" width="10.7109375" style="1" customWidth="1"/>
    <col min="14924" max="14924" width="11.85546875" style="1" customWidth="1"/>
    <col min="14925" max="14926" width="10.7109375" style="1" customWidth="1"/>
    <col min="14927" max="14928" width="12" style="1" customWidth="1"/>
    <col min="14929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.85546875" style="1" customWidth="1"/>
    <col min="15111" max="15112" width="10.42578125" style="1" customWidth="1"/>
    <col min="15113" max="15113" width="11" style="1" customWidth="1"/>
    <col min="15114" max="15114" width="11.140625" style="1" customWidth="1"/>
    <col min="15115" max="15116" width="9.7109375" style="1" customWidth="1"/>
    <col min="15117" max="15117" width="12.5703125" style="1" customWidth="1"/>
    <col min="15118" max="15118" width="11" style="1" customWidth="1"/>
    <col min="15119" max="15119" width="10.7109375" style="1" customWidth="1"/>
    <col min="15120" max="15120" width="11.42578125" style="1" customWidth="1"/>
    <col min="15121" max="15121" width="11.7109375" style="1" customWidth="1"/>
    <col min="15122" max="15137" width="9.7109375" style="1" customWidth="1"/>
    <col min="15138" max="15138" width="10.85546875" style="1" customWidth="1"/>
    <col min="15139" max="15139" width="10.28515625" style="1" customWidth="1"/>
    <col min="15140" max="15140" width="9.7109375" style="1" customWidth="1"/>
    <col min="15141" max="15141" width="10.85546875" style="1" customWidth="1"/>
    <col min="15142" max="15144" width="9.7109375" style="1" customWidth="1"/>
    <col min="15145" max="15145" width="11.28515625" style="1" customWidth="1"/>
    <col min="15146" max="15146" width="10.5703125" style="1" customWidth="1"/>
    <col min="15147" max="15147" width="9.7109375" style="1" customWidth="1"/>
    <col min="15148" max="15148" width="11.42578125" style="1" customWidth="1"/>
    <col min="15149" max="15158" width="9.7109375" style="1" customWidth="1"/>
    <col min="15159" max="15159" width="11.140625" style="1" customWidth="1"/>
    <col min="15160" max="15160" width="10.5703125" style="1" customWidth="1"/>
    <col min="15161" max="15161" width="9.7109375" style="1" customWidth="1"/>
    <col min="15162" max="15162" width="11.7109375" style="1" customWidth="1"/>
    <col min="15163" max="15165" width="9.7109375" style="1" customWidth="1"/>
    <col min="15166" max="15166" width="11.28515625" style="1" customWidth="1"/>
    <col min="15167" max="15167" width="10.85546875" style="1" customWidth="1"/>
    <col min="15168" max="15168" width="10.7109375" style="1" customWidth="1"/>
    <col min="15169" max="15170" width="11.7109375" style="1" customWidth="1"/>
    <col min="15171" max="15172" width="10.7109375" style="1" customWidth="1"/>
    <col min="15173" max="15173" width="12" style="1" customWidth="1"/>
    <col min="15174" max="15175" width="10.7109375" style="1" customWidth="1"/>
    <col min="15176" max="15176" width="12.42578125" style="1" customWidth="1"/>
    <col min="15177" max="15177" width="12" style="1" customWidth="1"/>
    <col min="15178" max="15179" width="10.7109375" style="1" customWidth="1"/>
    <col min="15180" max="15180" width="11.85546875" style="1" customWidth="1"/>
    <col min="15181" max="15182" width="10.7109375" style="1" customWidth="1"/>
    <col min="15183" max="15184" width="12" style="1" customWidth="1"/>
    <col min="15185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.85546875" style="1" customWidth="1"/>
    <col min="15367" max="15368" width="10.42578125" style="1" customWidth="1"/>
    <col min="15369" max="15369" width="11" style="1" customWidth="1"/>
    <col min="15370" max="15370" width="11.140625" style="1" customWidth="1"/>
    <col min="15371" max="15372" width="9.7109375" style="1" customWidth="1"/>
    <col min="15373" max="15373" width="12.5703125" style="1" customWidth="1"/>
    <col min="15374" max="15374" width="11" style="1" customWidth="1"/>
    <col min="15375" max="15375" width="10.7109375" style="1" customWidth="1"/>
    <col min="15376" max="15376" width="11.42578125" style="1" customWidth="1"/>
    <col min="15377" max="15377" width="11.7109375" style="1" customWidth="1"/>
    <col min="15378" max="15393" width="9.7109375" style="1" customWidth="1"/>
    <col min="15394" max="15394" width="10.85546875" style="1" customWidth="1"/>
    <col min="15395" max="15395" width="10.28515625" style="1" customWidth="1"/>
    <col min="15396" max="15396" width="9.7109375" style="1" customWidth="1"/>
    <col min="15397" max="15397" width="10.85546875" style="1" customWidth="1"/>
    <col min="15398" max="15400" width="9.7109375" style="1" customWidth="1"/>
    <col min="15401" max="15401" width="11.28515625" style="1" customWidth="1"/>
    <col min="15402" max="15402" width="10.5703125" style="1" customWidth="1"/>
    <col min="15403" max="15403" width="9.7109375" style="1" customWidth="1"/>
    <col min="15404" max="15404" width="11.42578125" style="1" customWidth="1"/>
    <col min="15405" max="15414" width="9.7109375" style="1" customWidth="1"/>
    <col min="15415" max="15415" width="11.140625" style="1" customWidth="1"/>
    <col min="15416" max="15416" width="10.5703125" style="1" customWidth="1"/>
    <col min="15417" max="15417" width="9.7109375" style="1" customWidth="1"/>
    <col min="15418" max="15418" width="11.7109375" style="1" customWidth="1"/>
    <col min="15419" max="15421" width="9.7109375" style="1" customWidth="1"/>
    <col min="15422" max="15422" width="11.28515625" style="1" customWidth="1"/>
    <col min="15423" max="15423" width="10.85546875" style="1" customWidth="1"/>
    <col min="15424" max="15424" width="10.7109375" style="1" customWidth="1"/>
    <col min="15425" max="15426" width="11.7109375" style="1" customWidth="1"/>
    <col min="15427" max="15428" width="10.7109375" style="1" customWidth="1"/>
    <col min="15429" max="15429" width="12" style="1" customWidth="1"/>
    <col min="15430" max="15431" width="10.7109375" style="1" customWidth="1"/>
    <col min="15432" max="15432" width="12.42578125" style="1" customWidth="1"/>
    <col min="15433" max="15433" width="12" style="1" customWidth="1"/>
    <col min="15434" max="15435" width="10.7109375" style="1" customWidth="1"/>
    <col min="15436" max="15436" width="11.85546875" style="1" customWidth="1"/>
    <col min="15437" max="15438" width="10.7109375" style="1" customWidth="1"/>
    <col min="15439" max="15440" width="12" style="1" customWidth="1"/>
    <col min="15441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.85546875" style="1" customWidth="1"/>
    <col min="15623" max="15624" width="10.42578125" style="1" customWidth="1"/>
    <col min="15625" max="15625" width="11" style="1" customWidth="1"/>
    <col min="15626" max="15626" width="11.140625" style="1" customWidth="1"/>
    <col min="15627" max="15628" width="9.7109375" style="1" customWidth="1"/>
    <col min="15629" max="15629" width="12.5703125" style="1" customWidth="1"/>
    <col min="15630" max="15630" width="11" style="1" customWidth="1"/>
    <col min="15631" max="15631" width="10.7109375" style="1" customWidth="1"/>
    <col min="15632" max="15632" width="11.42578125" style="1" customWidth="1"/>
    <col min="15633" max="15633" width="11.7109375" style="1" customWidth="1"/>
    <col min="15634" max="15649" width="9.7109375" style="1" customWidth="1"/>
    <col min="15650" max="15650" width="10.85546875" style="1" customWidth="1"/>
    <col min="15651" max="15651" width="10.28515625" style="1" customWidth="1"/>
    <col min="15652" max="15652" width="9.7109375" style="1" customWidth="1"/>
    <col min="15653" max="15653" width="10.85546875" style="1" customWidth="1"/>
    <col min="15654" max="15656" width="9.7109375" style="1" customWidth="1"/>
    <col min="15657" max="15657" width="11.28515625" style="1" customWidth="1"/>
    <col min="15658" max="15658" width="10.5703125" style="1" customWidth="1"/>
    <col min="15659" max="15659" width="9.7109375" style="1" customWidth="1"/>
    <col min="15660" max="15660" width="11.42578125" style="1" customWidth="1"/>
    <col min="15661" max="15670" width="9.7109375" style="1" customWidth="1"/>
    <col min="15671" max="15671" width="11.140625" style="1" customWidth="1"/>
    <col min="15672" max="15672" width="10.5703125" style="1" customWidth="1"/>
    <col min="15673" max="15673" width="9.7109375" style="1" customWidth="1"/>
    <col min="15674" max="15674" width="11.7109375" style="1" customWidth="1"/>
    <col min="15675" max="15677" width="9.7109375" style="1" customWidth="1"/>
    <col min="15678" max="15678" width="11.28515625" style="1" customWidth="1"/>
    <col min="15679" max="15679" width="10.85546875" style="1" customWidth="1"/>
    <col min="15680" max="15680" width="10.7109375" style="1" customWidth="1"/>
    <col min="15681" max="15682" width="11.7109375" style="1" customWidth="1"/>
    <col min="15683" max="15684" width="10.7109375" style="1" customWidth="1"/>
    <col min="15685" max="15685" width="12" style="1" customWidth="1"/>
    <col min="15686" max="15687" width="10.7109375" style="1" customWidth="1"/>
    <col min="15688" max="15688" width="12.42578125" style="1" customWidth="1"/>
    <col min="15689" max="15689" width="12" style="1" customWidth="1"/>
    <col min="15690" max="15691" width="10.7109375" style="1" customWidth="1"/>
    <col min="15692" max="15692" width="11.85546875" style="1" customWidth="1"/>
    <col min="15693" max="15694" width="10.7109375" style="1" customWidth="1"/>
    <col min="15695" max="15696" width="12" style="1" customWidth="1"/>
    <col min="15697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.85546875" style="1" customWidth="1"/>
    <col min="15879" max="15880" width="10.42578125" style="1" customWidth="1"/>
    <col min="15881" max="15881" width="11" style="1" customWidth="1"/>
    <col min="15882" max="15882" width="11.140625" style="1" customWidth="1"/>
    <col min="15883" max="15884" width="9.7109375" style="1" customWidth="1"/>
    <col min="15885" max="15885" width="12.5703125" style="1" customWidth="1"/>
    <col min="15886" max="15886" width="11" style="1" customWidth="1"/>
    <col min="15887" max="15887" width="10.7109375" style="1" customWidth="1"/>
    <col min="15888" max="15888" width="11.42578125" style="1" customWidth="1"/>
    <col min="15889" max="15889" width="11.7109375" style="1" customWidth="1"/>
    <col min="15890" max="15905" width="9.7109375" style="1" customWidth="1"/>
    <col min="15906" max="15906" width="10.85546875" style="1" customWidth="1"/>
    <col min="15907" max="15907" width="10.28515625" style="1" customWidth="1"/>
    <col min="15908" max="15908" width="9.7109375" style="1" customWidth="1"/>
    <col min="15909" max="15909" width="10.85546875" style="1" customWidth="1"/>
    <col min="15910" max="15912" width="9.7109375" style="1" customWidth="1"/>
    <col min="15913" max="15913" width="11.28515625" style="1" customWidth="1"/>
    <col min="15914" max="15914" width="10.5703125" style="1" customWidth="1"/>
    <col min="15915" max="15915" width="9.7109375" style="1" customWidth="1"/>
    <col min="15916" max="15916" width="11.42578125" style="1" customWidth="1"/>
    <col min="15917" max="15926" width="9.7109375" style="1" customWidth="1"/>
    <col min="15927" max="15927" width="11.140625" style="1" customWidth="1"/>
    <col min="15928" max="15928" width="10.5703125" style="1" customWidth="1"/>
    <col min="15929" max="15929" width="9.7109375" style="1" customWidth="1"/>
    <col min="15930" max="15930" width="11.7109375" style="1" customWidth="1"/>
    <col min="15931" max="15933" width="9.7109375" style="1" customWidth="1"/>
    <col min="15934" max="15934" width="11.28515625" style="1" customWidth="1"/>
    <col min="15935" max="15935" width="10.85546875" style="1" customWidth="1"/>
    <col min="15936" max="15936" width="10.7109375" style="1" customWidth="1"/>
    <col min="15937" max="15938" width="11.7109375" style="1" customWidth="1"/>
    <col min="15939" max="15940" width="10.7109375" style="1" customWidth="1"/>
    <col min="15941" max="15941" width="12" style="1" customWidth="1"/>
    <col min="15942" max="15943" width="10.7109375" style="1" customWidth="1"/>
    <col min="15944" max="15944" width="12.42578125" style="1" customWidth="1"/>
    <col min="15945" max="15945" width="12" style="1" customWidth="1"/>
    <col min="15946" max="15947" width="10.7109375" style="1" customWidth="1"/>
    <col min="15948" max="15948" width="11.85546875" style="1" customWidth="1"/>
    <col min="15949" max="15950" width="10.7109375" style="1" customWidth="1"/>
    <col min="15951" max="15952" width="12" style="1" customWidth="1"/>
    <col min="15953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.85546875" style="1" customWidth="1"/>
    <col min="16135" max="16136" width="10.42578125" style="1" customWidth="1"/>
    <col min="16137" max="16137" width="11" style="1" customWidth="1"/>
    <col min="16138" max="16138" width="11.140625" style="1" customWidth="1"/>
    <col min="16139" max="16140" width="9.7109375" style="1" customWidth="1"/>
    <col min="16141" max="16141" width="12.5703125" style="1" customWidth="1"/>
    <col min="16142" max="16142" width="11" style="1" customWidth="1"/>
    <col min="16143" max="16143" width="10.7109375" style="1" customWidth="1"/>
    <col min="16144" max="16144" width="11.42578125" style="1" customWidth="1"/>
    <col min="16145" max="16145" width="11.7109375" style="1" customWidth="1"/>
    <col min="16146" max="16161" width="9.7109375" style="1" customWidth="1"/>
    <col min="16162" max="16162" width="10.85546875" style="1" customWidth="1"/>
    <col min="16163" max="16163" width="10.28515625" style="1" customWidth="1"/>
    <col min="16164" max="16164" width="9.7109375" style="1" customWidth="1"/>
    <col min="16165" max="16165" width="10.85546875" style="1" customWidth="1"/>
    <col min="16166" max="16168" width="9.7109375" style="1" customWidth="1"/>
    <col min="16169" max="16169" width="11.28515625" style="1" customWidth="1"/>
    <col min="16170" max="16170" width="10.5703125" style="1" customWidth="1"/>
    <col min="16171" max="16171" width="9.7109375" style="1" customWidth="1"/>
    <col min="16172" max="16172" width="11.42578125" style="1" customWidth="1"/>
    <col min="16173" max="16182" width="9.7109375" style="1" customWidth="1"/>
    <col min="16183" max="16183" width="11.140625" style="1" customWidth="1"/>
    <col min="16184" max="16184" width="10.5703125" style="1" customWidth="1"/>
    <col min="16185" max="16185" width="9.7109375" style="1" customWidth="1"/>
    <col min="16186" max="16186" width="11.7109375" style="1" customWidth="1"/>
    <col min="16187" max="16189" width="9.7109375" style="1" customWidth="1"/>
    <col min="16190" max="16190" width="11.28515625" style="1" customWidth="1"/>
    <col min="16191" max="16191" width="10.85546875" style="1" customWidth="1"/>
    <col min="16192" max="16192" width="10.7109375" style="1" customWidth="1"/>
    <col min="16193" max="16194" width="11.7109375" style="1" customWidth="1"/>
    <col min="16195" max="16196" width="10.7109375" style="1" customWidth="1"/>
    <col min="16197" max="16197" width="12" style="1" customWidth="1"/>
    <col min="16198" max="16199" width="10.7109375" style="1" customWidth="1"/>
    <col min="16200" max="16200" width="12.42578125" style="1" customWidth="1"/>
    <col min="16201" max="16201" width="12" style="1" customWidth="1"/>
    <col min="16202" max="16203" width="10.7109375" style="1" customWidth="1"/>
    <col min="16204" max="16204" width="11.85546875" style="1" customWidth="1"/>
    <col min="16205" max="16206" width="10.7109375" style="1" customWidth="1"/>
    <col min="16207" max="16208" width="12" style="1" customWidth="1"/>
    <col min="16209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87"/>
      <c r="E11" s="87"/>
      <c r="F11" s="87"/>
      <c r="G11" s="87"/>
      <c r="H11" s="87"/>
      <c r="I11" s="87"/>
      <c r="J11" s="87"/>
      <c r="K11" s="87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85" t="s">
        <v>3</v>
      </c>
      <c r="E12" s="85" t="s">
        <v>4</v>
      </c>
      <c r="F12" s="85" t="s">
        <v>5</v>
      </c>
      <c r="G12" s="85"/>
      <c r="H12" s="85"/>
      <c r="I12" s="85"/>
      <c r="J12" s="85"/>
      <c r="K12" s="85"/>
      <c r="L12" s="86"/>
      <c r="M12" s="84" t="s">
        <v>6</v>
      </c>
      <c r="N12" s="85"/>
      <c r="O12" s="85"/>
      <c r="P12" s="85"/>
      <c r="Q12" s="85"/>
      <c r="R12" s="85"/>
      <c r="S12" s="86"/>
      <c r="T12" s="84" t="s">
        <v>7</v>
      </c>
      <c r="U12" s="85"/>
      <c r="V12" s="85"/>
      <c r="W12" s="85"/>
      <c r="X12" s="85"/>
      <c r="Y12" s="85"/>
      <c r="Z12" s="86"/>
      <c r="AA12" s="84" t="s">
        <v>8</v>
      </c>
      <c r="AB12" s="85"/>
      <c r="AC12" s="85"/>
      <c r="AD12" s="85"/>
      <c r="AE12" s="85"/>
      <c r="AF12" s="85"/>
      <c r="AG12" s="86"/>
      <c r="AH12" s="84" t="s">
        <v>9</v>
      </c>
      <c r="AI12" s="85"/>
      <c r="AJ12" s="85"/>
      <c r="AK12" s="85"/>
      <c r="AL12" s="85"/>
      <c r="AM12" s="85"/>
      <c r="AN12" s="86"/>
      <c r="AO12" s="84" t="s">
        <v>10</v>
      </c>
      <c r="AP12" s="85"/>
      <c r="AQ12" s="85"/>
      <c r="AR12" s="85"/>
      <c r="AS12" s="85"/>
      <c r="AT12" s="85"/>
      <c r="AU12" s="86"/>
      <c r="AV12" s="84" t="s">
        <v>11</v>
      </c>
      <c r="AW12" s="85"/>
      <c r="AX12" s="85"/>
      <c r="AY12" s="85"/>
      <c r="AZ12" s="85"/>
      <c r="BA12" s="85"/>
      <c r="BB12" s="86"/>
      <c r="BC12" s="84" t="s">
        <v>12</v>
      </c>
      <c r="BD12" s="85"/>
      <c r="BE12" s="85"/>
      <c r="BF12" s="85"/>
      <c r="BG12" s="85"/>
      <c r="BH12" s="85"/>
      <c r="BI12" s="86"/>
      <c r="BJ12" s="84" t="s">
        <v>13</v>
      </c>
      <c r="BK12" s="85"/>
      <c r="BL12" s="85"/>
      <c r="BM12" s="85"/>
      <c r="BN12" s="85"/>
      <c r="BO12" s="85"/>
      <c r="BP12" s="86"/>
      <c r="BQ12" s="84" t="s">
        <v>14</v>
      </c>
      <c r="BR12" s="85"/>
      <c r="BS12" s="85"/>
      <c r="BT12" s="85"/>
      <c r="BU12" s="85"/>
      <c r="BV12" s="85"/>
      <c r="BW12" s="86"/>
      <c r="BX12" s="88" t="s">
        <v>15</v>
      </c>
      <c r="BY12" s="85"/>
      <c r="BZ12" s="85"/>
      <c r="CA12" s="85"/>
      <c r="CB12" s="85"/>
      <c r="CC12" s="85"/>
      <c r="CD12" s="86"/>
      <c r="CE12" s="88" t="s">
        <v>16</v>
      </c>
      <c r="CF12" s="85"/>
      <c r="CG12" s="85"/>
      <c r="CH12" s="85"/>
      <c r="CI12" s="85"/>
      <c r="CJ12" s="85"/>
      <c r="CK12" s="89"/>
    </row>
    <row r="13" spans="1:89" ht="15" customHeight="1" x14ac:dyDescent="0.15">
      <c r="C13" s="5"/>
      <c r="D13" s="85"/>
      <c r="E13" s="85"/>
      <c r="F13" s="85" t="s">
        <v>17</v>
      </c>
      <c r="G13" s="85" t="s">
        <v>18</v>
      </c>
      <c r="H13" s="85"/>
      <c r="I13" s="85"/>
      <c r="J13" s="85"/>
      <c r="K13" s="85"/>
      <c r="L13" s="86"/>
      <c r="M13" s="84" t="s">
        <v>17</v>
      </c>
      <c r="N13" s="85" t="s">
        <v>18</v>
      </c>
      <c r="O13" s="85"/>
      <c r="P13" s="85"/>
      <c r="Q13" s="85"/>
      <c r="R13" s="85"/>
      <c r="S13" s="86"/>
      <c r="T13" s="84" t="s">
        <v>17</v>
      </c>
      <c r="U13" s="85" t="s">
        <v>18</v>
      </c>
      <c r="V13" s="85"/>
      <c r="W13" s="85"/>
      <c r="X13" s="85"/>
      <c r="Y13" s="85"/>
      <c r="Z13" s="86"/>
      <c r="AA13" s="84" t="s">
        <v>17</v>
      </c>
      <c r="AB13" s="85" t="s">
        <v>18</v>
      </c>
      <c r="AC13" s="85"/>
      <c r="AD13" s="85"/>
      <c r="AE13" s="85"/>
      <c r="AF13" s="85"/>
      <c r="AG13" s="86"/>
      <c r="AH13" s="84" t="s">
        <v>17</v>
      </c>
      <c r="AI13" s="85" t="s">
        <v>18</v>
      </c>
      <c r="AJ13" s="85"/>
      <c r="AK13" s="85"/>
      <c r="AL13" s="85"/>
      <c r="AM13" s="85"/>
      <c r="AN13" s="86"/>
      <c r="AO13" s="84" t="s">
        <v>17</v>
      </c>
      <c r="AP13" s="85" t="s">
        <v>18</v>
      </c>
      <c r="AQ13" s="85"/>
      <c r="AR13" s="85"/>
      <c r="AS13" s="85"/>
      <c r="AT13" s="85"/>
      <c r="AU13" s="86"/>
      <c r="AV13" s="84" t="s">
        <v>17</v>
      </c>
      <c r="AW13" s="85" t="s">
        <v>18</v>
      </c>
      <c r="AX13" s="85"/>
      <c r="AY13" s="85"/>
      <c r="AZ13" s="85"/>
      <c r="BA13" s="85"/>
      <c r="BB13" s="86"/>
      <c r="BC13" s="84" t="s">
        <v>17</v>
      </c>
      <c r="BD13" s="85" t="s">
        <v>18</v>
      </c>
      <c r="BE13" s="85"/>
      <c r="BF13" s="85"/>
      <c r="BG13" s="85"/>
      <c r="BH13" s="85"/>
      <c r="BI13" s="86"/>
      <c r="BJ13" s="84" t="s">
        <v>17</v>
      </c>
      <c r="BK13" s="85" t="s">
        <v>18</v>
      </c>
      <c r="BL13" s="85"/>
      <c r="BM13" s="85"/>
      <c r="BN13" s="85"/>
      <c r="BO13" s="85"/>
      <c r="BP13" s="86"/>
      <c r="BQ13" s="84" t="s">
        <v>17</v>
      </c>
      <c r="BR13" s="85" t="s">
        <v>18</v>
      </c>
      <c r="BS13" s="85"/>
      <c r="BT13" s="85"/>
      <c r="BU13" s="85"/>
      <c r="BV13" s="85"/>
      <c r="BW13" s="86"/>
      <c r="BX13" s="88" t="s">
        <v>17</v>
      </c>
      <c r="BY13" s="85" t="s">
        <v>18</v>
      </c>
      <c r="BZ13" s="85"/>
      <c r="CA13" s="85"/>
      <c r="CB13" s="85"/>
      <c r="CC13" s="85"/>
      <c r="CD13" s="86"/>
      <c r="CE13" s="88" t="s">
        <v>17</v>
      </c>
      <c r="CF13" s="85" t="s">
        <v>18</v>
      </c>
      <c r="CG13" s="85"/>
      <c r="CH13" s="85"/>
      <c r="CI13" s="85"/>
      <c r="CJ13" s="85"/>
      <c r="CK13" s="89"/>
    </row>
    <row r="14" spans="1:89" ht="15" customHeight="1" x14ac:dyDescent="0.15">
      <c r="C14" s="5"/>
      <c r="D14" s="85"/>
      <c r="E14" s="85"/>
      <c r="F14" s="90"/>
      <c r="G14" s="83" t="s">
        <v>19</v>
      </c>
      <c r="H14" s="83" t="s">
        <v>20</v>
      </c>
      <c r="I14" s="83" t="s">
        <v>21</v>
      </c>
      <c r="J14" s="83" t="s">
        <v>22</v>
      </c>
      <c r="K14" s="83" t="s">
        <v>23</v>
      </c>
      <c r="L14" s="17" t="s">
        <v>24</v>
      </c>
      <c r="M14" s="91"/>
      <c r="N14" s="83" t="s">
        <v>19</v>
      </c>
      <c r="O14" s="83" t="s">
        <v>20</v>
      </c>
      <c r="P14" s="83" t="s">
        <v>21</v>
      </c>
      <c r="Q14" s="83" t="s">
        <v>22</v>
      </c>
      <c r="R14" s="83" t="s">
        <v>23</v>
      </c>
      <c r="S14" s="17" t="s">
        <v>24</v>
      </c>
      <c r="T14" s="91"/>
      <c r="U14" s="83" t="s">
        <v>19</v>
      </c>
      <c r="V14" s="83" t="s">
        <v>20</v>
      </c>
      <c r="W14" s="83" t="s">
        <v>21</v>
      </c>
      <c r="X14" s="83" t="s">
        <v>22</v>
      </c>
      <c r="Y14" s="83" t="s">
        <v>23</v>
      </c>
      <c r="Z14" s="17" t="s">
        <v>24</v>
      </c>
      <c r="AA14" s="91"/>
      <c r="AB14" s="83" t="s">
        <v>19</v>
      </c>
      <c r="AC14" s="83" t="s">
        <v>20</v>
      </c>
      <c r="AD14" s="83" t="s">
        <v>21</v>
      </c>
      <c r="AE14" s="83" t="s">
        <v>22</v>
      </c>
      <c r="AF14" s="83" t="s">
        <v>23</v>
      </c>
      <c r="AG14" s="17" t="s">
        <v>24</v>
      </c>
      <c r="AH14" s="91"/>
      <c r="AI14" s="83" t="s">
        <v>19</v>
      </c>
      <c r="AJ14" s="83" t="s">
        <v>20</v>
      </c>
      <c r="AK14" s="83" t="s">
        <v>21</v>
      </c>
      <c r="AL14" s="83" t="s">
        <v>22</v>
      </c>
      <c r="AM14" s="83" t="s">
        <v>23</v>
      </c>
      <c r="AN14" s="17" t="s">
        <v>24</v>
      </c>
      <c r="AO14" s="91"/>
      <c r="AP14" s="83" t="s">
        <v>19</v>
      </c>
      <c r="AQ14" s="83" t="s">
        <v>20</v>
      </c>
      <c r="AR14" s="83" t="s">
        <v>21</v>
      </c>
      <c r="AS14" s="83" t="s">
        <v>22</v>
      </c>
      <c r="AT14" s="83" t="s">
        <v>23</v>
      </c>
      <c r="AU14" s="17" t="s">
        <v>24</v>
      </c>
      <c r="AV14" s="91"/>
      <c r="AW14" s="83" t="s">
        <v>19</v>
      </c>
      <c r="AX14" s="83" t="s">
        <v>20</v>
      </c>
      <c r="AY14" s="83" t="s">
        <v>21</v>
      </c>
      <c r="AZ14" s="83" t="s">
        <v>22</v>
      </c>
      <c r="BA14" s="83" t="s">
        <v>23</v>
      </c>
      <c r="BB14" s="17" t="s">
        <v>24</v>
      </c>
      <c r="BC14" s="91"/>
      <c r="BD14" s="83" t="s">
        <v>19</v>
      </c>
      <c r="BE14" s="83" t="s">
        <v>20</v>
      </c>
      <c r="BF14" s="83" t="s">
        <v>21</v>
      </c>
      <c r="BG14" s="83" t="s">
        <v>22</v>
      </c>
      <c r="BH14" s="83" t="s">
        <v>23</v>
      </c>
      <c r="BI14" s="17" t="s">
        <v>24</v>
      </c>
      <c r="BJ14" s="91"/>
      <c r="BK14" s="83" t="s">
        <v>19</v>
      </c>
      <c r="BL14" s="83" t="s">
        <v>20</v>
      </c>
      <c r="BM14" s="83" t="s">
        <v>21</v>
      </c>
      <c r="BN14" s="83" t="s">
        <v>22</v>
      </c>
      <c r="BO14" s="83" t="s">
        <v>23</v>
      </c>
      <c r="BP14" s="17" t="s">
        <v>24</v>
      </c>
      <c r="BQ14" s="91"/>
      <c r="BR14" s="83" t="s">
        <v>19</v>
      </c>
      <c r="BS14" s="83" t="s">
        <v>20</v>
      </c>
      <c r="BT14" s="83" t="s">
        <v>21</v>
      </c>
      <c r="BU14" s="83" t="s">
        <v>22</v>
      </c>
      <c r="BV14" s="83" t="s">
        <v>23</v>
      </c>
      <c r="BW14" s="17" t="s">
        <v>24</v>
      </c>
      <c r="BX14" s="92"/>
      <c r="BY14" s="83" t="s">
        <v>19</v>
      </c>
      <c r="BZ14" s="83" t="s">
        <v>20</v>
      </c>
      <c r="CA14" s="83" t="s">
        <v>21</v>
      </c>
      <c r="CB14" s="83" t="s">
        <v>22</v>
      </c>
      <c r="CC14" s="83" t="s">
        <v>23</v>
      </c>
      <c r="CD14" s="17" t="s">
        <v>24</v>
      </c>
      <c r="CE14" s="88"/>
      <c r="CF14" s="81" t="s">
        <v>19</v>
      </c>
      <c r="CG14" s="81" t="s">
        <v>20</v>
      </c>
      <c r="CH14" s="81" t="s">
        <v>21</v>
      </c>
      <c r="CI14" s="81" t="s">
        <v>22</v>
      </c>
      <c r="CJ14" s="81" t="s">
        <v>23</v>
      </c>
      <c r="CK14" s="82" t="s">
        <v>24</v>
      </c>
    </row>
    <row r="15" spans="1:89" ht="12" customHeight="1" x14ac:dyDescent="0.15">
      <c r="D15" s="20">
        <v>1</v>
      </c>
      <c r="E15" s="20">
        <v>2</v>
      </c>
      <c r="F15" s="20">
        <v>3</v>
      </c>
      <c r="G15" s="20">
        <v>4</v>
      </c>
      <c r="H15" s="20">
        <v>5</v>
      </c>
      <c r="I15" s="20">
        <v>6</v>
      </c>
      <c r="J15" s="20">
        <v>7</v>
      </c>
      <c r="K15" s="20">
        <v>8</v>
      </c>
      <c r="L15" s="20">
        <v>9</v>
      </c>
      <c r="M15" s="20">
        <v>10</v>
      </c>
      <c r="N15" s="20">
        <v>11</v>
      </c>
      <c r="O15" s="20">
        <v>12</v>
      </c>
      <c r="P15" s="20">
        <v>13</v>
      </c>
      <c r="Q15" s="20">
        <v>14</v>
      </c>
      <c r="R15" s="20">
        <v>15</v>
      </c>
      <c r="S15" s="20">
        <v>16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0">
        <v>42</v>
      </c>
      <c r="AT15" s="20">
        <v>43</v>
      </c>
      <c r="AU15" s="20">
        <v>44</v>
      </c>
      <c r="AV15" s="20">
        <v>45</v>
      </c>
      <c r="AW15" s="20">
        <v>46</v>
      </c>
      <c r="AX15" s="20">
        <v>47</v>
      </c>
      <c r="AY15" s="20">
        <v>48</v>
      </c>
      <c r="AZ15" s="20">
        <v>49</v>
      </c>
      <c r="BA15" s="20">
        <v>50</v>
      </c>
      <c r="BB15" s="20">
        <v>51</v>
      </c>
      <c r="BC15" s="20">
        <v>52</v>
      </c>
      <c r="BD15" s="20">
        <v>53</v>
      </c>
      <c r="BE15" s="20">
        <v>54</v>
      </c>
      <c r="BF15" s="20">
        <v>55</v>
      </c>
      <c r="BG15" s="20">
        <v>56</v>
      </c>
      <c r="BH15" s="20">
        <v>57</v>
      </c>
      <c r="BI15" s="20">
        <v>58</v>
      </c>
      <c r="BJ15" s="20">
        <v>59</v>
      </c>
      <c r="BK15" s="20">
        <v>60</v>
      </c>
      <c r="BL15" s="20">
        <v>61</v>
      </c>
      <c r="BM15" s="20">
        <v>62</v>
      </c>
      <c r="BN15" s="20">
        <v>63</v>
      </c>
      <c r="BO15" s="20">
        <v>64</v>
      </c>
      <c r="BP15" s="20">
        <v>65</v>
      </c>
      <c r="BQ15" s="20">
        <v>66</v>
      </c>
      <c r="BR15" s="20">
        <v>67</v>
      </c>
      <c r="BS15" s="20">
        <v>68</v>
      </c>
      <c r="BT15" s="20">
        <v>69</v>
      </c>
      <c r="BU15" s="20">
        <v>70</v>
      </c>
      <c r="BV15" s="20">
        <v>71</v>
      </c>
      <c r="BW15" s="20">
        <v>72</v>
      </c>
      <c r="BX15" s="20">
        <v>73</v>
      </c>
      <c r="BY15" s="20">
        <v>74</v>
      </c>
      <c r="BZ15" s="20">
        <v>75</v>
      </c>
      <c r="CA15" s="20">
        <v>76</v>
      </c>
      <c r="CB15" s="20">
        <v>77</v>
      </c>
      <c r="CC15" s="20">
        <v>78</v>
      </c>
      <c r="CD15" s="20">
        <v>79</v>
      </c>
      <c r="CE15" s="20">
        <v>80</v>
      </c>
      <c r="CF15" s="20">
        <v>81</v>
      </c>
      <c r="CG15" s="20">
        <v>82</v>
      </c>
      <c r="CH15" s="20">
        <v>83</v>
      </c>
      <c r="CI15" s="20">
        <v>84</v>
      </c>
      <c r="CJ15" s="20">
        <v>85</v>
      </c>
      <c r="CK15" s="20">
        <v>86</v>
      </c>
    </row>
    <row r="16" spans="1:89" ht="33.75" x14ac:dyDescent="0.15">
      <c r="C16" s="5"/>
      <c r="D16" s="21" t="s">
        <v>25</v>
      </c>
      <c r="E16" s="81">
        <v>100</v>
      </c>
      <c r="F16" s="22">
        <f>SUM(F17:F23)</f>
        <v>0</v>
      </c>
      <c r="G16" s="22">
        <f t="shared" ref="G16:BR16" si="0">SUM(G17:G23)</f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  <c r="L16" s="23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0</v>
      </c>
      <c r="P16" s="22">
        <f t="shared" si="0"/>
        <v>0</v>
      </c>
      <c r="Q16" s="22">
        <f t="shared" si="0"/>
        <v>0</v>
      </c>
      <c r="R16" s="22">
        <f t="shared" si="0"/>
        <v>0</v>
      </c>
      <c r="S16" s="23">
        <f t="shared" si="0"/>
        <v>0</v>
      </c>
      <c r="T16" s="22">
        <f t="shared" si="0"/>
        <v>0</v>
      </c>
      <c r="U16" s="22">
        <f t="shared" si="0"/>
        <v>0</v>
      </c>
      <c r="V16" s="22">
        <f t="shared" si="0"/>
        <v>0</v>
      </c>
      <c r="W16" s="22">
        <f t="shared" si="0"/>
        <v>0</v>
      </c>
      <c r="X16" s="22">
        <f t="shared" si="0"/>
        <v>0</v>
      </c>
      <c r="Y16" s="22">
        <f t="shared" si="0"/>
        <v>0</v>
      </c>
      <c r="Z16" s="23">
        <f t="shared" si="0"/>
        <v>0</v>
      </c>
      <c r="AA16" s="22">
        <f t="shared" si="0"/>
        <v>0</v>
      </c>
      <c r="AB16" s="22">
        <f t="shared" si="0"/>
        <v>0</v>
      </c>
      <c r="AC16" s="22">
        <f t="shared" si="0"/>
        <v>0</v>
      </c>
      <c r="AD16" s="22">
        <f t="shared" si="0"/>
        <v>0</v>
      </c>
      <c r="AE16" s="22">
        <f t="shared" si="0"/>
        <v>0</v>
      </c>
      <c r="AF16" s="22">
        <f t="shared" si="0"/>
        <v>0</v>
      </c>
      <c r="AG16" s="23">
        <f t="shared" si="0"/>
        <v>0</v>
      </c>
      <c r="AH16" s="22">
        <f t="shared" si="0"/>
        <v>0</v>
      </c>
      <c r="AI16" s="22">
        <f t="shared" si="0"/>
        <v>0</v>
      </c>
      <c r="AJ16" s="22">
        <f t="shared" si="0"/>
        <v>0</v>
      </c>
      <c r="AK16" s="22">
        <f t="shared" si="0"/>
        <v>0</v>
      </c>
      <c r="AL16" s="22">
        <f t="shared" si="0"/>
        <v>0</v>
      </c>
      <c r="AM16" s="22">
        <f t="shared" si="0"/>
        <v>0</v>
      </c>
      <c r="AN16" s="23">
        <f t="shared" si="0"/>
        <v>0</v>
      </c>
      <c r="AO16" s="22">
        <f t="shared" si="0"/>
        <v>0</v>
      </c>
      <c r="AP16" s="22">
        <f t="shared" si="0"/>
        <v>0</v>
      </c>
      <c r="AQ16" s="22">
        <f t="shared" si="0"/>
        <v>0</v>
      </c>
      <c r="AR16" s="22">
        <f t="shared" si="0"/>
        <v>0</v>
      </c>
      <c r="AS16" s="22">
        <f t="shared" si="0"/>
        <v>0</v>
      </c>
      <c r="AT16" s="22">
        <f t="shared" si="0"/>
        <v>0</v>
      </c>
      <c r="AU16" s="23">
        <f t="shared" si="0"/>
        <v>0</v>
      </c>
      <c r="AV16" s="22">
        <f t="shared" si="0"/>
        <v>0</v>
      </c>
      <c r="AW16" s="22">
        <f t="shared" si="0"/>
        <v>0</v>
      </c>
      <c r="AX16" s="22">
        <f t="shared" si="0"/>
        <v>0</v>
      </c>
      <c r="AY16" s="22">
        <f t="shared" si="0"/>
        <v>0</v>
      </c>
      <c r="AZ16" s="22">
        <f t="shared" si="0"/>
        <v>0</v>
      </c>
      <c r="BA16" s="22">
        <f t="shared" si="0"/>
        <v>0</v>
      </c>
      <c r="BB16" s="23">
        <f t="shared" si="0"/>
        <v>0</v>
      </c>
      <c r="BC16" s="22">
        <f t="shared" si="0"/>
        <v>0</v>
      </c>
      <c r="BD16" s="22">
        <f t="shared" si="0"/>
        <v>0</v>
      </c>
      <c r="BE16" s="22">
        <f t="shared" si="0"/>
        <v>0</v>
      </c>
      <c r="BF16" s="22">
        <f t="shared" si="0"/>
        <v>0</v>
      </c>
      <c r="BG16" s="22">
        <f t="shared" si="0"/>
        <v>0</v>
      </c>
      <c r="BH16" s="22">
        <f t="shared" si="0"/>
        <v>0</v>
      </c>
      <c r="BI16" s="23">
        <f t="shared" si="0"/>
        <v>0</v>
      </c>
      <c r="BJ16" s="22">
        <f t="shared" si="0"/>
        <v>0</v>
      </c>
      <c r="BK16" s="22">
        <f t="shared" si="0"/>
        <v>0</v>
      </c>
      <c r="BL16" s="22">
        <f t="shared" si="0"/>
        <v>0</v>
      </c>
      <c r="BM16" s="22">
        <f t="shared" si="0"/>
        <v>0</v>
      </c>
      <c r="BN16" s="22">
        <f t="shared" si="0"/>
        <v>0</v>
      </c>
      <c r="BO16" s="22">
        <f t="shared" si="0"/>
        <v>0</v>
      </c>
      <c r="BP16" s="23">
        <f t="shared" si="0"/>
        <v>0</v>
      </c>
      <c r="BQ16" s="24">
        <f t="shared" si="0"/>
        <v>0</v>
      </c>
      <c r="BR16" s="22">
        <f t="shared" si="0"/>
        <v>0</v>
      </c>
      <c r="BS16" s="22">
        <f t="shared" ref="BS16:CK16" si="1">SUM(BS17:BS23)</f>
        <v>0</v>
      </c>
      <c r="BT16" s="22">
        <f t="shared" si="1"/>
        <v>0</v>
      </c>
      <c r="BU16" s="22">
        <f t="shared" si="1"/>
        <v>0</v>
      </c>
      <c r="BV16" s="22">
        <f t="shared" si="1"/>
        <v>0</v>
      </c>
      <c r="BW16" s="23">
        <f t="shared" si="1"/>
        <v>0</v>
      </c>
      <c r="BX16" s="22">
        <f t="shared" si="1"/>
        <v>0</v>
      </c>
      <c r="BY16" s="22">
        <f t="shared" si="1"/>
        <v>0</v>
      </c>
      <c r="BZ16" s="22">
        <f t="shared" si="1"/>
        <v>0</v>
      </c>
      <c r="CA16" s="22">
        <f t="shared" si="1"/>
        <v>0</v>
      </c>
      <c r="CB16" s="22">
        <f t="shared" si="1"/>
        <v>0</v>
      </c>
      <c r="CC16" s="22">
        <f t="shared" si="1"/>
        <v>0</v>
      </c>
      <c r="CD16" s="23">
        <f t="shared" si="1"/>
        <v>0</v>
      </c>
      <c r="CE16" s="22">
        <f t="shared" si="1"/>
        <v>0</v>
      </c>
      <c r="CF16" s="22">
        <f t="shared" si="1"/>
        <v>0</v>
      </c>
      <c r="CG16" s="22">
        <f t="shared" si="1"/>
        <v>0</v>
      </c>
      <c r="CH16" s="22">
        <f t="shared" si="1"/>
        <v>0</v>
      </c>
      <c r="CI16" s="22">
        <f t="shared" si="1"/>
        <v>0</v>
      </c>
      <c r="CJ16" s="22">
        <f t="shared" si="1"/>
        <v>0</v>
      </c>
      <c r="CK16" s="25">
        <f t="shared" si="1"/>
        <v>0</v>
      </c>
    </row>
    <row r="17" spans="3:89" ht="22.5" x14ac:dyDescent="0.15">
      <c r="C17" s="5"/>
      <c r="D17" s="21" t="s">
        <v>26</v>
      </c>
      <c r="E17" s="81">
        <v>111</v>
      </c>
      <c r="F17" s="26">
        <f>SUM(G17:L17)</f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8">
        <v>0</v>
      </c>
      <c r="M17" s="26">
        <f>SUM(N17:S17)</f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8">
        <v>0</v>
      </c>
      <c r="T17" s="26">
        <f>SUM(U17:Z17)</f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8">
        <v>0</v>
      </c>
      <c r="AA17" s="26">
        <f>SUM(AB17:AG17)</f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8">
        <v>0</v>
      </c>
      <c r="AH17" s="26">
        <f>SUM(AI17:AN17)</f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8">
        <v>0</v>
      </c>
      <c r="AO17" s="26">
        <f>SUM(AP17:AU17)</f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6">
        <f>SUM(AW17:BB17)</f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8">
        <v>0</v>
      </c>
      <c r="BC17" s="26">
        <f>SUM(BD17:BI17)</f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8">
        <v>0</v>
      </c>
      <c r="BJ17" s="26">
        <f>SUM(BK17:BP17)</f>
        <v>0</v>
      </c>
      <c r="BK17" s="26">
        <f>AI17+U17+G17</f>
        <v>0</v>
      </c>
      <c r="BL17" s="26">
        <f t="shared" ref="BL17:BP23" si="2">AJ17+V17+H17</f>
        <v>0</v>
      </c>
      <c r="BM17" s="26">
        <f t="shared" si="2"/>
        <v>0</v>
      </c>
      <c r="BN17" s="26">
        <f t="shared" si="2"/>
        <v>0</v>
      </c>
      <c r="BO17" s="26">
        <f t="shared" si="2"/>
        <v>0</v>
      </c>
      <c r="BP17" s="29">
        <f t="shared" si="2"/>
        <v>0</v>
      </c>
      <c r="BQ17" s="30">
        <f>SUM(BR17:BW17)</f>
        <v>0</v>
      </c>
      <c r="BR17" s="26">
        <f t="shared" ref="BR17:BW23" si="3">AP17+AB17+N17</f>
        <v>0</v>
      </c>
      <c r="BS17" s="26">
        <f t="shared" si="3"/>
        <v>0</v>
      </c>
      <c r="BT17" s="26">
        <f t="shared" si="3"/>
        <v>0</v>
      </c>
      <c r="BU17" s="26">
        <f t="shared" si="3"/>
        <v>0</v>
      </c>
      <c r="BV17" s="26">
        <f t="shared" si="3"/>
        <v>0</v>
      </c>
      <c r="BW17" s="29">
        <f t="shared" si="3"/>
        <v>0</v>
      </c>
      <c r="BX17" s="26">
        <f>SUM(BY17:CD17)</f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8">
        <v>0</v>
      </c>
      <c r="CE17" s="26">
        <f>SUM(CF17:CK17)</f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31">
        <v>0</v>
      </c>
    </row>
    <row r="18" spans="3:89" ht="22.5" x14ac:dyDescent="0.15">
      <c r="C18" s="5"/>
      <c r="D18" s="21" t="s">
        <v>27</v>
      </c>
      <c r="E18" s="81">
        <v>121</v>
      </c>
      <c r="F18" s="26">
        <f t="shared" ref="F18:F23" si="4">SUM(G18:L18)</f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8">
        <v>0</v>
      </c>
      <c r="M18" s="26">
        <f t="shared" ref="M18:M23" si="5">SUM(N18:S18)</f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8">
        <v>0</v>
      </c>
      <c r="T18" s="26">
        <f t="shared" ref="T18:T23" si="6">SUM(U18:Z18)</f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8">
        <v>0</v>
      </c>
      <c r="AA18" s="26">
        <f t="shared" ref="AA18:AA23" si="7">SUM(AB18:AG18)</f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8">
        <v>0</v>
      </c>
      <c r="AH18" s="26">
        <f t="shared" ref="AH18:AH23" si="8">SUM(AI18:AN18)</f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8">
        <v>0</v>
      </c>
      <c r="AO18" s="26">
        <f t="shared" ref="AO18:AO23" si="9">SUM(AP18:AU18)</f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8">
        <v>0</v>
      </c>
      <c r="AV18" s="26">
        <f t="shared" ref="AV18:AV23" si="10">SUM(AW18:BB18)</f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8">
        <v>0</v>
      </c>
      <c r="BC18" s="26">
        <f t="shared" ref="BC18:BC23" si="11">SUM(BD18:BI18)</f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8">
        <v>0</v>
      </c>
      <c r="BJ18" s="26">
        <f t="shared" ref="BJ18:BJ23" si="12">SUM(BK18:BP18)</f>
        <v>0</v>
      </c>
      <c r="BK18" s="26">
        <f t="shared" ref="BK18:BK23" si="13">AI18+U18+G18</f>
        <v>0</v>
      </c>
      <c r="BL18" s="26">
        <f t="shared" si="2"/>
        <v>0</v>
      </c>
      <c r="BM18" s="26">
        <f t="shared" si="2"/>
        <v>0</v>
      </c>
      <c r="BN18" s="26">
        <f t="shared" si="2"/>
        <v>0</v>
      </c>
      <c r="BO18" s="26">
        <f t="shared" si="2"/>
        <v>0</v>
      </c>
      <c r="BP18" s="29">
        <f t="shared" si="2"/>
        <v>0</v>
      </c>
      <c r="BQ18" s="30">
        <f t="shared" ref="BQ18:BQ23" si="14">SUM(BR18:BW18)</f>
        <v>0</v>
      </c>
      <c r="BR18" s="26">
        <f t="shared" si="3"/>
        <v>0</v>
      </c>
      <c r="BS18" s="26">
        <f t="shared" si="3"/>
        <v>0</v>
      </c>
      <c r="BT18" s="26">
        <f t="shared" si="3"/>
        <v>0</v>
      </c>
      <c r="BU18" s="26">
        <f t="shared" si="3"/>
        <v>0</v>
      </c>
      <c r="BV18" s="26">
        <f t="shared" si="3"/>
        <v>0</v>
      </c>
      <c r="BW18" s="29">
        <f t="shared" si="3"/>
        <v>0</v>
      </c>
      <c r="BX18" s="26">
        <f t="shared" ref="BX18:BX23" si="15">SUM(BY18:CD18)</f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8">
        <v>0</v>
      </c>
      <c r="CE18" s="26">
        <f t="shared" ref="CE18:CE23" si="16">SUM(CF18:CK18)</f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31">
        <v>0</v>
      </c>
    </row>
    <row r="19" spans="3:89" ht="15" customHeight="1" x14ac:dyDescent="0.15">
      <c r="C19" s="5"/>
      <c r="D19" s="21" t="s">
        <v>28</v>
      </c>
      <c r="E19" s="81">
        <v>131</v>
      </c>
      <c r="F19" s="26">
        <f t="shared" si="4"/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6">
        <f t="shared" si="5"/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8">
        <v>0</v>
      </c>
      <c r="T19" s="26">
        <f t="shared" si="6"/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8">
        <v>0</v>
      </c>
      <c r="AA19" s="26">
        <f t="shared" si="7"/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8">
        <v>0</v>
      </c>
      <c r="AH19" s="26">
        <f t="shared" si="8"/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6">
        <f t="shared" si="9"/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6">
        <f t="shared" si="10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8">
        <v>0</v>
      </c>
      <c r="BC19" s="26">
        <f t="shared" si="11"/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8">
        <v>0</v>
      </c>
      <c r="BJ19" s="26">
        <f t="shared" si="12"/>
        <v>0</v>
      </c>
      <c r="BK19" s="26">
        <f t="shared" si="13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0</v>
      </c>
      <c r="BP19" s="29">
        <f t="shared" si="2"/>
        <v>0</v>
      </c>
      <c r="BQ19" s="30">
        <f t="shared" si="14"/>
        <v>0</v>
      </c>
      <c r="BR19" s="26">
        <f t="shared" si="3"/>
        <v>0</v>
      </c>
      <c r="BS19" s="26">
        <f t="shared" si="3"/>
        <v>0</v>
      </c>
      <c r="BT19" s="26">
        <f t="shared" si="3"/>
        <v>0</v>
      </c>
      <c r="BU19" s="26">
        <f t="shared" si="3"/>
        <v>0</v>
      </c>
      <c r="BV19" s="26">
        <f t="shared" si="3"/>
        <v>0</v>
      </c>
      <c r="BW19" s="29">
        <f t="shared" si="3"/>
        <v>0</v>
      </c>
      <c r="BX19" s="26">
        <f t="shared" si="15"/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8">
        <v>0</v>
      </c>
      <c r="CE19" s="26">
        <f t="shared" si="16"/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31">
        <v>0</v>
      </c>
    </row>
    <row r="20" spans="3:89" ht="15" customHeight="1" x14ac:dyDescent="0.15">
      <c r="C20" s="5"/>
      <c r="D20" s="21" t="s">
        <v>29</v>
      </c>
      <c r="E20" s="81">
        <v>141</v>
      </c>
      <c r="F20" s="26">
        <f t="shared" si="4"/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6">
        <f t="shared" si="5"/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8">
        <v>0</v>
      </c>
      <c r="T20" s="26">
        <f t="shared" si="6"/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8">
        <v>0</v>
      </c>
      <c r="AA20" s="26">
        <f t="shared" si="7"/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8">
        <v>0</v>
      </c>
      <c r="AH20" s="26">
        <f t="shared" si="8"/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8">
        <v>0</v>
      </c>
      <c r="AO20" s="26">
        <f t="shared" si="9"/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6">
        <f t="shared" si="10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8">
        <v>0</v>
      </c>
      <c r="BC20" s="26">
        <f t="shared" si="11"/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8">
        <v>0</v>
      </c>
      <c r="BJ20" s="26">
        <f t="shared" si="12"/>
        <v>0</v>
      </c>
      <c r="BK20" s="26">
        <f t="shared" si="13"/>
        <v>0</v>
      </c>
      <c r="BL20" s="26">
        <f t="shared" si="2"/>
        <v>0</v>
      </c>
      <c r="BM20" s="26">
        <f t="shared" si="2"/>
        <v>0</v>
      </c>
      <c r="BN20" s="26">
        <f t="shared" si="2"/>
        <v>0</v>
      </c>
      <c r="BO20" s="26">
        <f t="shared" si="2"/>
        <v>0</v>
      </c>
      <c r="BP20" s="29">
        <f t="shared" si="2"/>
        <v>0</v>
      </c>
      <c r="BQ20" s="30">
        <f t="shared" si="14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9">
        <f t="shared" si="3"/>
        <v>0</v>
      </c>
      <c r="BX20" s="26">
        <f t="shared" si="15"/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8">
        <v>0</v>
      </c>
      <c r="CE20" s="26">
        <f t="shared" si="16"/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31">
        <v>0</v>
      </c>
    </row>
    <row r="21" spans="3:89" ht="15" customHeight="1" x14ac:dyDescent="0.15">
      <c r="C21" s="5"/>
      <c r="D21" s="21" t="s">
        <v>30</v>
      </c>
      <c r="E21" s="81">
        <v>151</v>
      </c>
      <c r="F21" s="26">
        <f t="shared" si="4"/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6">
        <f t="shared" si="5"/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8">
        <v>0</v>
      </c>
      <c r="T21" s="26">
        <f t="shared" si="6"/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8">
        <v>0</v>
      </c>
      <c r="AA21" s="26">
        <f t="shared" si="7"/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8">
        <v>0</v>
      </c>
      <c r="AH21" s="26">
        <f t="shared" si="8"/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6">
        <f t="shared" si="9"/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6">
        <f t="shared" si="10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8">
        <v>0</v>
      </c>
      <c r="BC21" s="26">
        <f t="shared" si="11"/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8">
        <v>0</v>
      </c>
      <c r="BJ21" s="26">
        <f t="shared" si="12"/>
        <v>0</v>
      </c>
      <c r="BK21" s="26">
        <f>AI21+U21+G21</f>
        <v>0</v>
      </c>
      <c r="BL21" s="26">
        <f t="shared" si="2"/>
        <v>0</v>
      </c>
      <c r="BM21" s="26">
        <f t="shared" si="2"/>
        <v>0</v>
      </c>
      <c r="BN21" s="26">
        <f t="shared" si="2"/>
        <v>0</v>
      </c>
      <c r="BO21" s="26">
        <f t="shared" si="2"/>
        <v>0</v>
      </c>
      <c r="BP21" s="29">
        <f t="shared" si="2"/>
        <v>0</v>
      </c>
      <c r="BQ21" s="30">
        <f t="shared" si="14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9">
        <f t="shared" si="3"/>
        <v>0</v>
      </c>
      <c r="BX21" s="26">
        <f t="shared" si="15"/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8">
        <v>0</v>
      </c>
      <c r="CE21" s="26">
        <f t="shared" si="16"/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31">
        <v>0</v>
      </c>
    </row>
    <row r="22" spans="3:89" ht="15" customHeight="1" x14ac:dyDescent="0.15">
      <c r="C22" s="5"/>
      <c r="D22" s="21" t="s">
        <v>31</v>
      </c>
      <c r="E22" s="81">
        <v>161</v>
      </c>
      <c r="F22" s="26">
        <f t="shared" si="4"/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6">
        <f t="shared" si="5"/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8">
        <v>0</v>
      </c>
      <c r="T22" s="26">
        <f t="shared" si="6"/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8">
        <v>0</v>
      </c>
      <c r="AA22" s="26">
        <f t="shared" si="7"/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8">
        <v>0</v>
      </c>
      <c r="AH22" s="26">
        <f t="shared" si="8"/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8">
        <v>0</v>
      </c>
      <c r="AO22" s="26">
        <f t="shared" si="9"/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8">
        <v>0</v>
      </c>
      <c r="AV22" s="26">
        <f t="shared" si="10"/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8">
        <v>0</v>
      </c>
      <c r="BC22" s="26">
        <f t="shared" si="11"/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8">
        <v>0</v>
      </c>
      <c r="BJ22" s="26">
        <f t="shared" si="12"/>
        <v>0</v>
      </c>
      <c r="BK22" s="26">
        <f t="shared" si="13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9">
        <f t="shared" si="2"/>
        <v>0</v>
      </c>
      <c r="BQ22" s="30">
        <f t="shared" si="14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9">
        <f t="shared" si="3"/>
        <v>0</v>
      </c>
      <c r="BX22" s="26">
        <f t="shared" si="15"/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8">
        <v>0</v>
      </c>
      <c r="CE22" s="26">
        <f t="shared" si="16"/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31">
        <v>0</v>
      </c>
    </row>
    <row r="23" spans="3:89" ht="15" customHeight="1" x14ac:dyDescent="0.15">
      <c r="C23" s="5"/>
      <c r="D23" s="21" t="s">
        <v>32</v>
      </c>
      <c r="E23" s="81">
        <v>171</v>
      </c>
      <c r="F23" s="26">
        <f t="shared" si="4"/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6">
        <f t="shared" si="5"/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8">
        <v>0</v>
      </c>
      <c r="T23" s="26">
        <f t="shared" si="6"/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8">
        <v>0</v>
      </c>
      <c r="AA23" s="26">
        <f t="shared" si="7"/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8">
        <v>0</v>
      </c>
      <c r="AH23" s="26">
        <f t="shared" si="8"/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8">
        <v>0</v>
      </c>
      <c r="AO23" s="26">
        <f t="shared" si="9"/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6">
        <f t="shared" si="10"/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8">
        <v>0</v>
      </c>
      <c r="BC23" s="26">
        <f t="shared" si="11"/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8">
        <v>0</v>
      </c>
      <c r="BJ23" s="26">
        <f t="shared" si="12"/>
        <v>0</v>
      </c>
      <c r="BK23" s="26">
        <f t="shared" si="13"/>
        <v>0</v>
      </c>
      <c r="BL23" s="26">
        <f t="shared" si="2"/>
        <v>0</v>
      </c>
      <c r="BM23" s="26">
        <f t="shared" si="2"/>
        <v>0</v>
      </c>
      <c r="BN23" s="26">
        <f t="shared" si="2"/>
        <v>0</v>
      </c>
      <c r="BO23" s="26">
        <f t="shared" si="2"/>
        <v>0</v>
      </c>
      <c r="BP23" s="29">
        <f t="shared" si="2"/>
        <v>0</v>
      </c>
      <c r="BQ23" s="30">
        <f t="shared" si="14"/>
        <v>0</v>
      </c>
      <c r="BR23" s="26">
        <f t="shared" si="3"/>
        <v>0</v>
      </c>
      <c r="BS23" s="26">
        <f t="shared" si="3"/>
        <v>0</v>
      </c>
      <c r="BT23" s="26">
        <f t="shared" si="3"/>
        <v>0</v>
      </c>
      <c r="BU23" s="26">
        <f t="shared" si="3"/>
        <v>0</v>
      </c>
      <c r="BV23" s="26">
        <f t="shared" si="3"/>
        <v>0</v>
      </c>
      <c r="BW23" s="29">
        <f t="shared" si="3"/>
        <v>0</v>
      </c>
      <c r="BX23" s="26">
        <f t="shared" si="15"/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8">
        <v>0</v>
      </c>
      <c r="CE23" s="26">
        <f t="shared" si="16"/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31">
        <v>0</v>
      </c>
    </row>
    <row r="24" spans="3:89" ht="33.75" x14ac:dyDescent="0.15">
      <c r="C24" s="5"/>
      <c r="D24" s="21" t="s">
        <v>33</v>
      </c>
      <c r="E24" s="81">
        <v>200</v>
      </c>
      <c r="F24" s="22">
        <f t="shared" ref="F24:BQ24" si="17">SUM(F25:F31)</f>
        <v>0</v>
      </c>
      <c r="G24" s="22">
        <f t="shared" si="17"/>
        <v>0</v>
      </c>
      <c r="H24" s="22">
        <f t="shared" si="17"/>
        <v>0</v>
      </c>
      <c r="I24" s="22">
        <f t="shared" si="17"/>
        <v>0</v>
      </c>
      <c r="J24" s="22">
        <f t="shared" si="17"/>
        <v>0</v>
      </c>
      <c r="K24" s="22">
        <f t="shared" si="17"/>
        <v>0</v>
      </c>
      <c r="L24" s="23">
        <f t="shared" si="17"/>
        <v>0</v>
      </c>
      <c r="M24" s="22">
        <f t="shared" si="17"/>
        <v>0</v>
      </c>
      <c r="N24" s="22">
        <f t="shared" si="17"/>
        <v>0</v>
      </c>
      <c r="O24" s="22">
        <f t="shared" si="17"/>
        <v>0</v>
      </c>
      <c r="P24" s="22">
        <f t="shared" si="17"/>
        <v>0</v>
      </c>
      <c r="Q24" s="22">
        <f t="shared" si="17"/>
        <v>0</v>
      </c>
      <c r="R24" s="22">
        <f t="shared" si="17"/>
        <v>0</v>
      </c>
      <c r="S24" s="23">
        <f t="shared" si="17"/>
        <v>0</v>
      </c>
      <c r="T24" s="22">
        <f t="shared" si="17"/>
        <v>0</v>
      </c>
      <c r="U24" s="22">
        <f t="shared" si="17"/>
        <v>0</v>
      </c>
      <c r="V24" s="22">
        <f t="shared" si="17"/>
        <v>0</v>
      </c>
      <c r="W24" s="22">
        <f t="shared" si="17"/>
        <v>0</v>
      </c>
      <c r="X24" s="22">
        <f t="shared" si="17"/>
        <v>0</v>
      </c>
      <c r="Y24" s="22">
        <f t="shared" si="17"/>
        <v>0</v>
      </c>
      <c r="Z24" s="23">
        <f t="shared" si="17"/>
        <v>0</v>
      </c>
      <c r="AA24" s="22">
        <f t="shared" si="17"/>
        <v>0</v>
      </c>
      <c r="AB24" s="22">
        <f t="shared" si="17"/>
        <v>0</v>
      </c>
      <c r="AC24" s="22">
        <f t="shared" si="17"/>
        <v>0</v>
      </c>
      <c r="AD24" s="22">
        <f t="shared" si="17"/>
        <v>0</v>
      </c>
      <c r="AE24" s="22">
        <f t="shared" si="17"/>
        <v>0</v>
      </c>
      <c r="AF24" s="22">
        <f t="shared" si="17"/>
        <v>0</v>
      </c>
      <c r="AG24" s="23">
        <f t="shared" si="17"/>
        <v>0</v>
      </c>
      <c r="AH24" s="22">
        <f t="shared" si="17"/>
        <v>470.1703</v>
      </c>
      <c r="AI24" s="22">
        <f t="shared" si="17"/>
        <v>195.48089999999999</v>
      </c>
      <c r="AJ24" s="22">
        <f t="shared" si="17"/>
        <v>50.859400000000001</v>
      </c>
      <c r="AK24" s="22">
        <f t="shared" si="17"/>
        <v>223.83</v>
      </c>
      <c r="AL24" s="22">
        <f t="shared" si="17"/>
        <v>0</v>
      </c>
      <c r="AM24" s="22">
        <f t="shared" si="17"/>
        <v>0</v>
      </c>
      <c r="AN24" s="23">
        <f t="shared" si="17"/>
        <v>0</v>
      </c>
      <c r="AO24" s="22">
        <f t="shared" si="17"/>
        <v>508.94828999999993</v>
      </c>
      <c r="AP24" s="22">
        <f t="shared" si="17"/>
        <v>190.0282</v>
      </c>
      <c r="AQ24" s="22">
        <f t="shared" si="17"/>
        <v>60.540289999999999</v>
      </c>
      <c r="AR24" s="22">
        <f t="shared" si="17"/>
        <v>258.37979999999999</v>
      </c>
      <c r="AS24" s="22">
        <f t="shared" si="17"/>
        <v>0</v>
      </c>
      <c r="AT24" s="22">
        <f t="shared" si="17"/>
        <v>0</v>
      </c>
      <c r="AU24" s="23">
        <f t="shared" si="17"/>
        <v>0</v>
      </c>
      <c r="AV24" s="22">
        <f t="shared" si="17"/>
        <v>1.2836000000000001</v>
      </c>
      <c r="AW24" s="22">
        <f t="shared" si="17"/>
        <v>0.3644</v>
      </c>
      <c r="AX24" s="22">
        <f t="shared" si="17"/>
        <v>3.6400000000000002E-2</v>
      </c>
      <c r="AY24" s="22">
        <f t="shared" si="17"/>
        <v>0.88280000000000003</v>
      </c>
      <c r="AZ24" s="22">
        <f t="shared" si="17"/>
        <v>0</v>
      </c>
      <c r="BA24" s="22">
        <f t="shared" si="17"/>
        <v>0</v>
      </c>
      <c r="BB24" s="23">
        <f t="shared" si="17"/>
        <v>0</v>
      </c>
      <c r="BC24" s="22">
        <f t="shared" si="17"/>
        <v>1029.8144200000002</v>
      </c>
      <c r="BD24" s="22">
        <f t="shared" si="17"/>
        <v>240.03908999999999</v>
      </c>
      <c r="BE24" s="22">
        <f t="shared" si="17"/>
        <v>42.264319999999998</v>
      </c>
      <c r="BF24" s="22">
        <f t="shared" si="17"/>
        <v>747.51101000000006</v>
      </c>
      <c r="BG24" s="22">
        <f t="shared" si="17"/>
        <v>0</v>
      </c>
      <c r="BH24" s="22">
        <f t="shared" si="17"/>
        <v>0</v>
      </c>
      <c r="BI24" s="23">
        <f t="shared" si="17"/>
        <v>0</v>
      </c>
      <c r="BJ24" s="22">
        <f t="shared" si="17"/>
        <v>470.1703</v>
      </c>
      <c r="BK24" s="22">
        <f t="shared" si="17"/>
        <v>195.48089999999999</v>
      </c>
      <c r="BL24" s="22">
        <f t="shared" si="17"/>
        <v>50.859400000000001</v>
      </c>
      <c r="BM24" s="22">
        <f t="shared" si="17"/>
        <v>223.83</v>
      </c>
      <c r="BN24" s="22">
        <f t="shared" si="17"/>
        <v>0</v>
      </c>
      <c r="BO24" s="22">
        <f t="shared" si="17"/>
        <v>0</v>
      </c>
      <c r="BP24" s="23">
        <f t="shared" si="17"/>
        <v>0</v>
      </c>
      <c r="BQ24" s="22">
        <f t="shared" si="17"/>
        <v>508.94828999999993</v>
      </c>
      <c r="BR24" s="22">
        <f t="shared" ref="BR24:CK24" si="18">SUM(BR25:BR31)</f>
        <v>190.0282</v>
      </c>
      <c r="BS24" s="22">
        <f t="shared" si="18"/>
        <v>60.540289999999999</v>
      </c>
      <c r="BT24" s="22">
        <f t="shared" si="18"/>
        <v>258.37979999999999</v>
      </c>
      <c r="BU24" s="22">
        <f t="shared" si="18"/>
        <v>0</v>
      </c>
      <c r="BV24" s="22">
        <f t="shared" si="18"/>
        <v>0</v>
      </c>
      <c r="BW24" s="23">
        <f t="shared" si="18"/>
        <v>0</v>
      </c>
      <c r="BX24" s="22">
        <f t="shared" si="18"/>
        <v>487.95568000000003</v>
      </c>
      <c r="BY24" s="22">
        <f t="shared" si="18"/>
        <v>190.0282</v>
      </c>
      <c r="BZ24" s="22">
        <f t="shared" si="18"/>
        <v>53.26267</v>
      </c>
      <c r="CA24" s="22">
        <f t="shared" si="18"/>
        <v>244.66480999999999</v>
      </c>
      <c r="CB24" s="22">
        <f t="shared" si="18"/>
        <v>0</v>
      </c>
      <c r="CC24" s="22">
        <f t="shared" si="18"/>
        <v>0</v>
      </c>
      <c r="CD24" s="23">
        <f t="shared" si="18"/>
        <v>0</v>
      </c>
      <c r="CE24" s="22">
        <f t="shared" si="18"/>
        <v>20.992609999999999</v>
      </c>
      <c r="CF24" s="22">
        <f t="shared" si="18"/>
        <v>0</v>
      </c>
      <c r="CG24" s="22">
        <f t="shared" si="18"/>
        <v>7.2776199999999998</v>
      </c>
      <c r="CH24" s="22">
        <f t="shared" si="18"/>
        <v>13.71499</v>
      </c>
      <c r="CI24" s="22">
        <f t="shared" si="18"/>
        <v>0</v>
      </c>
      <c r="CJ24" s="22">
        <f t="shared" si="18"/>
        <v>0</v>
      </c>
      <c r="CK24" s="32">
        <f t="shared" si="18"/>
        <v>0</v>
      </c>
    </row>
    <row r="25" spans="3:89" ht="22.5" x14ac:dyDescent="0.15">
      <c r="C25" s="5"/>
      <c r="D25" s="21" t="s">
        <v>26</v>
      </c>
      <c r="E25" s="81">
        <v>211</v>
      </c>
      <c r="F25" s="26">
        <f>SUM(G25:L25)</f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8">
        <v>0</v>
      </c>
      <c r="M25" s="26">
        <f>SUM(N25:S25)</f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8">
        <v>0</v>
      </c>
      <c r="T25" s="26">
        <f>SUM(U25:Z25)</f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0</v>
      </c>
      <c r="AA25" s="26">
        <f>SUM(AB25:AG25)</f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8">
        <v>0</v>
      </c>
      <c r="AH25" s="26">
        <f>SUM(AI25:AN25)</f>
        <v>274.68940000000003</v>
      </c>
      <c r="AI25" s="27">
        <v>0</v>
      </c>
      <c r="AJ25" s="27">
        <v>50.859400000000001</v>
      </c>
      <c r="AK25" s="27">
        <v>223.83</v>
      </c>
      <c r="AL25" s="27">
        <v>0</v>
      </c>
      <c r="AM25" s="27">
        <v>0</v>
      </c>
      <c r="AN25" s="28">
        <v>0</v>
      </c>
      <c r="AO25" s="26">
        <f>SUM(AP25:AU25)</f>
        <v>318.92008999999996</v>
      </c>
      <c r="AP25" s="27">
        <v>0</v>
      </c>
      <c r="AQ25" s="27">
        <v>60.540289999999999</v>
      </c>
      <c r="AR25" s="27">
        <v>258.37979999999999</v>
      </c>
      <c r="AS25" s="27">
        <v>0</v>
      </c>
      <c r="AT25" s="27">
        <v>0</v>
      </c>
      <c r="AU25" s="28">
        <v>0</v>
      </c>
      <c r="AV25" s="26">
        <f>SUM(AW25:BB25)</f>
        <v>0.91920000000000002</v>
      </c>
      <c r="AW25" s="27">
        <v>0</v>
      </c>
      <c r="AX25" s="27">
        <v>3.6400000000000002E-2</v>
      </c>
      <c r="AY25" s="27">
        <v>0.88280000000000003</v>
      </c>
      <c r="AZ25" s="27">
        <v>0</v>
      </c>
      <c r="BA25" s="27">
        <v>0</v>
      </c>
      <c r="BB25" s="28">
        <v>0</v>
      </c>
      <c r="BC25" s="26">
        <f>SUM(BD25:BI25)</f>
        <v>789.77533000000005</v>
      </c>
      <c r="BD25" s="27">
        <v>0</v>
      </c>
      <c r="BE25" s="27">
        <v>42.264319999999998</v>
      </c>
      <c r="BF25" s="27">
        <v>747.51101000000006</v>
      </c>
      <c r="BG25" s="27">
        <v>0</v>
      </c>
      <c r="BH25" s="27">
        <v>0</v>
      </c>
      <c r="BI25" s="28">
        <v>0</v>
      </c>
      <c r="BJ25" s="26">
        <f>SUM(BK25:BP25)</f>
        <v>274.68940000000003</v>
      </c>
      <c r="BK25" s="26">
        <f t="shared" ref="BK25:BP31" si="19">AI25+U25+G25</f>
        <v>0</v>
      </c>
      <c r="BL25" s="26">
        <f t="shared" si="19"/>
        <v>50.859400000000001</v>
      </c>
      <c r="BM25" s="26">
        <f t="shared" si="19"/>
        <v>223.83</v>
      </c>
      <c r="BN25" s="26">
        <f t="shared" si="19"/>
        <v>0</v>
      </c>
      <c r="BO25" s="26">
        <f t="shared" si="19"/>
        <v>0</v>
      </c>
      <c r="BP25" s="29">
        <f t="shared" si="19"/>
        <v>0</v>
      </c>
      <c r="BQ25" s="26">
        <f>SUM(BR25:BW25)</f>
        <v>318.92008999999996</v>
      </c>
      <c r="BR25" s="26">
        <f t="shared" ref="BR25:BW31" si="20">AP25+AB25+N25</f>
        <v>0</v>
      </c>
      <c r="BS25" s="26">
        <f t="shared" si="20"/>
        <v>60.540289999999999</v>
      </c>
      <c r="BT25" s="26">
        <f t="shared" si="20"/>
        <v>258.37979999999999</v>
      </c>
      <c r="BU25" s="26">
        <f t="shared" si="20"/>
        <v>0</v>
      </c>
      <c r="BV25" s="26">
        <f t="shared" si="20"/>
        <v>0</v>
      </c>
      <c r="BW25" s="29">
        <f t="shared" si="20"/>
        <v>0</v>
      </c>
      <c r="BX25" s="26">
        <f>SUM(BY25:CD25)</f>
        <v>297.92748</v>
      </c>
      <c r="BY25" s="27">
        <v>0</v>
      </c>
      <c r="BZ25" s="27">
        <v>53.26267</v>
      </c>
      <c r="CA25" s="27">
        <v>244.66480999999999</v>
      </c>
      <c r="CB25" s="27">
        <v>0</v>
      </c>
      <c r="CC25" s="27">
        <v>0</v>
      </c>
      <c r="CD25" s="28">
        <v>0</v>
      </c>
      <c r="CE25" s="26">
        <f>SUM(CF25:CK25)</f>
        <v>20.992609999999999</v>
      </c>
      <c r="CF25" s="27">
        <v>0</v>
      </c>
      <c r="CG25" s="27">
        <v>7.2776199999999998</v>
      </c>
      <c r="CH25" s="27">
        <v>13.71499</v>
      </c>
      <c r="CI25" s="27">
        <v>0</v>
      </c>
      <c r="CJ25" s="27">
        <v>0</v>
      </c>
      <c r="CK25" s="31">
        <v>0</v>
      </c>
    </row>
    <row r="26" spans="3:89" ht="22.5" x14ac:dyDescent="0.15">
      <c r="C26" s="5"/>
      <c r="D26" s="21" t="s">
        <v>27</v>
      </c>
      <c r="E26" s="81">
        <v>221</v>
      </c>
      <c r="F26" s="26">
        <f t="shared" ref="F26:F31" si="21">SUM(G26:L26)</f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8">
        <v>0</v>
      </c>
      <c r="M26" s="26">
        <f t="shared" ref="M26:M31" si="22">SUM(N26:S26)</f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8">
        <v>0</v>
      </c>
      <c r="T26" s="26">
        <f t="shared" ref="T26:T31" si="23">SUM(U26:Z26)</f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8">
        <v>0</v>
      </c>
      <c r="AA26" s="26">
        <f t="shared" ref="AA26:AA31" si="24">SUM(AB26:AG26)</f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8">
        <v>0</v>
      </c>
      <c r="AH26" s="26">
        <f t="shared" ref="AH26:AH31" si="25">SUM(AI26:AN26)</f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8">
        <v>0</v>
      </c>
      <c r="AO26" s="26">
        <f t="shared" ref="AO26:AO31" si="26">SUM(AP26:AU26)</f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8">
        <v>0</v>
      </c>
      <c r="AV26" s="26">
        <f t="shared" ref="AV26:AV31" si="27">SUM(AW26:BB26)</f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8">
        <v>0</v>
      </c>
      <c r="BC26" s="26">
        <f t="shared" ref="BC26:BC31" si="28">SUM(BD26:BI26)</f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8">
        <v>0</v>
      </c>
      <c r="BJ26" s="26">
        <f t="shared" ref="BJ26:BJ31" si="29">SUM(BK26:BP26)</f>
        <v>0</v>
      </c>
      <c r="BK26" s="26">
        <f t="shared" si="19"/>
        <v>0</v>
      </c>
      <c r="BL26" s="26">
        <f t="shared" si="19"/>
        <v>0</v>
      </c>
      <c r="BM26" s="26">
        <f t="shared" si="19"/>
        <v>0</v>
      </c>
      <c r="BN26" s="26">
        <f t="shared" si="19"/>
        <v>0</v>
      </c>
      <c r="BO26" s="26">
        <f t="shared" si="19"/>
        <v>0</v>
      </c>
      <c r="BP26" s="29">
        <f t="shared" si="19"/>
        <v>0</v>
      </c>
      <c r="BQ26" s="26">
        <f t="shared" ref="BQ26:BQ31" si="30">SUM(BR26:BW26)</f>
        <v>0</v>
      </c>
      <c r="BR26" s="26">
        <f t="shared" si="20"/>
        <v>0</v>
      </c>
      <c r="BS26" s="26">
        <f t="shared" si="20"/>
        <v>0</v>
      </c>
      <c r="BT26" s="26">
        <f t="shared" si="20"/>
        <v>0</v>
      </c>
      <c r="BU26" s="26">
        <f t="shared" si="20"/>
        <v>0</v>
      </c>
      <c r="BV26" s="26">
        <f t="shared" si="20"/>
        <v>0</v>
      </c>
      <c r="BW26" s="29">
        <f t="shared" si="20"/>
        <v>0</v>
      </c>
      <c r="BX26" s="26">
        <f t="shared" ref="BX26:BX31" si="31">SUM(BY26:CD26)</f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>
        <v>0</v>
      </c>
      <c r="CE26" s="26">
        <f t="shared" ref="CE26:CE31" si="32">SUM(CF26:CK26)</f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31">
        <v>0</v>
      </c>
    </row>
    <row r="27" spans="3:89" ht="15" customHeight="1" x14ac:dyDescent="0.15">
      <c r="C27" s="5"/>
      <c r="D27" s="21" t="s">
        <v>28</v>
      </c>
      <c r="E27" s="81">
        <v>231</v>
      </c>
      <c r="F27" s="26">
        <f t="shared" si="21"/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8">
        <v>0</v>
      </c>
      <c r="M27" s="26">
        <f t="shared" si="22"/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8">
        <v>0</v>
      </c>
      <c r="T27" s="26">
        <f t="shared" si="23"/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8">
        <v>0</v>
      </c>
      <c r="AA27" s="26">
        <f t="shared" si="24"/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8">
        <v>0</v>
      </c>
      <c r="AH27" s="26">
        <f t="shared" si="25"/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8">
        <v>0</v>
      </c>
      <c r="AO27" s="26">
        <f t="shared" si="26"/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6">
        <f t="shared" si="2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8">
        <v>0</v>
      </c>
      <c r="BC27" s="26">
        <f t="shared" si="28"/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8">
        <v>0</v>
      </c>
      <c r="BJ27" s="26">
        <f t="shared" si="29"/>
        <v>0</v>
      </c>
      <c r="BK27" s="26">
        <f t="shared" si="19"/>
        <v>0</v>
      </c>
      <c r="BL27" s="26">
        <f t="shared" si="19"/>
        <v>0</v>
      </c>
      <c r="BM27" s="26">
        <f t="shared" si="19"/>
        <v>0</v>
      </c>
      <c r="BN27" s="26">
        <f t="shared" si="19"/>
        <v>0</v>
      </c>
      <c r="BO27" s="26">
        <f t="shared" si="19"/>
        <v>0</v>
      </c>
      <c r="BP27" s="29">
        <f t="shared" si="19"/>
        <v>0</v>
      </c>
      <c r="BQ27" s="26">
        <f t="shared" si="30"/>
        <v>0</v>
      </c>
      <c r="BR27" s="26">
        <f t="shared" si="20"/>
        <v>0</v>
      </c>
      <c r="BS27" s="26">
        <f t="shared" si="20"/>
        <v>0</v>
      </c>
      <c r="BT27" s="26">
        <f t="shared" si="20"/>
        <v>0</v>
      </c>
      <c r="BU27" s="26">
        <f t="shared" si="20"/>
        <v>0</v>
      </c>
      <c r="BV27" s="26">
        <f t="shared" si="20"/>
        <v>0</v>
      </c>
      <c r="BW27" s="29">
        <f t="shared" si="20"/>
        <v>0</v>
      </c>
      <c r="BX27" s="26">
        <f t="shared" si="31"/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>
        <v>0</v>
      </c>
      <c r="CE27" s="26">
        <f t="shared" si="32"/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31">
        <v>0</v>
      </c>
    </row>
    <row r="28" spans="3:89" ht="15" customHeight="1" x14ac:dyDescent="0.15">
      <c r="C28" s="5"/>
      <c r="D28" s="21" t="s">
        <v>29</v>
      </c>
      <c r="E28" s="81">
        <v>241</v>
      </c>
      <c r="F28" s="26">
        <f t="shared" si="21"/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8">
        <v>0</v>
      </c>
      <c r="M28" s="26">
        <f t="shared" si="22"/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8">
        <v>0</v>
      </c>
      <c r="T28" s="26">
        <f t="shared" si="23"/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8">
        <v>0</v>
      </c>
      <c r="AA28" s="26">
        <f t="shared" si="24"/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8">
        <v>0</v>
      </c>
      <c r="AH28" s="26">
        <f t="shared" si="25"/>
        <v>195.48089999999999</v>
      </c>
      <c r="AI28" s="27">
        <v>195.48089999999999</v>
      </c>
      <c r="AJ28" s="27">
        <v>0</v>
      </c>
      <c r="AK28" s="27">
        <v>0</v>
      </c>
      <c r="AL28" s="27">
        <v>0</v>
      </c>
      <c r="AM28" s="27">
        <v>0</v>
      </c>
      <c r="AN28" s="28">
        <v>0</v>
      </c>
      <c r="AO28" s="26">
        <f t="shared" si="26"/>
        <v>190.0282</v>
      </c>
      <c r="AP28" s="27">
        <v>190.0282</v>
      </c>
      <c r="AQ28" s="27">
        <v>0</v>
      </c>
      <c r="AR28" s="27">
        <v>0</v>
      </c>
      <c r="AS28" s="27">
        <v>0</v>
      </c>
      <c r="AT28" s="27">
        <v>0</v>
      </c>
      <c r="AU28" s="28">
        <v>0</v>
      </c>
      <c r="AV28" s="26">
        <f t="shared" si="27"/>
        <v>0.3644</v>
      </c>
      <c r="AW28" s="27">
        <v>0.3644</v>
      </c>
      <c r="AX28" s="27">
        <v>0</v>
      </c>
      <c r="AY28" s="27">
        <v>0</v>
      </c>
      <c r="AZ28" s="27">
        <v>0</v>
      </c>
      <c r="BA28" s="27">
        <v>0</v>
      </c>
      <c r="BB28" s="28">
        <v>0</v>
      </c>
      <c r="BC28" s="26">
        <f t="shared" si="28"/>
        <v>240.03908999999999</v>
      </c>
      <c r="BD28" s="27">
        <v>240.03908999999999</v>
      </c>
      <c r="BE28" s="27">
        <v>0</v>
      </c>
      <c r="BF28" s="27">
        <v>0</v>
      </c>
      <c r="BG28" s="27">
        <v>0</v>
      </c>
      <c r="BH28" s="27">
        <v>0</v>
      </c>
      <c r="BI28" s="28">
        <v>0</v>
      </c>
      <c r="BJ28" s="26">
        <f t="shared" si="29"/>
        <v>195.48089999999999</v>
      </c>
      <c r="BK28" s="26">
        <f t="shared" si="19"/>
        <v>195.48089999999999</v>
      </c>
      <c r="BL28" s="26">
        <f t="shared" si="19"/>
        <v>0</v>
      </c>
      <c r="BM28" s="26">
        <f t="shared" si="19"/>
        <v>0</v>
      </c>
      <c r="BN28" s="26">
        <f t="shared" si="19"/>
        <v>0</v>
      </c>
      <c r="BO28" s="26">
        <f t="shared" si="19"/>
        <v>0</v>
      </c>
      <c r="BP28" s="29">
        <f t="shared" si="19"/>
        <v>0</v>
      </c>
      <c r="BQ28" s="26">
        <f t="shared" si="30"/>
        <v>190.0282</v>
      </c>
      <c r="BR28" s="26">
        <f t="shared" si="20"/>
        <v>190.0282</v>
      </c>
      <c r="BS28" s="26">
        <f t="shared" si="20"/>
        <v>0</v>
      </c>
      <c r="BT28" s="26">
        <f t="shared" si="20"/>
        <v>0</v>
      </c>
      <c r="BU28" s="26">
        <f t="shared" si="20"/>
        <v>0</v>
      </c>
      <c r="BV28" s="26">
        <f t="shared" si="20"/>
        <v>0</v>
      </c>
      <c r="BW28" s="29">
        <f t="shared" si="20"/>
        <v>0</v>
      </c>
      <c r="BX28" s="26">
        <f t="shared" si="31"/>
        <v>190.0282</v>
      </c>
      <c r="BY28" s="27">
        <v>190.0282</v>
      </c>
      <c r="BZ28" s="27">
        <v>0</v>
      </c>
      <c r="CA28" s="27">
        <v>0</v>
      </c>
      <c r="CB28" s="27">
        <v>0</v>
      </c>
      <c r="CC28" s="27">
        <v>0</v>
      </c>
      <c r="CD28" s="28">
        <v>0</v>
      </c>
      <c r="CE28" s="26">
        <f t="shared" si="32"/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31">
        <v>0</v>
      </c>
    </row>
    <row r="29" spans="3:89" ht="15" customHeight="1" x14ac:dyDescent="0.15">
      <c r="C29" s="5"/>
      <c r="D29" s="21" t="s">
        <v>30</v>
      </c>
      <c r="E29" s="81">
        <v>251</v>
      </c>
      <c r="F29" s="26">
        <f t="shared" si="21"/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8">
        <v>0</v>
      </c>
      <c r="M29" s="26">
        <f t="shared" si="22"/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8">
        <v>0</v>
      </c>
      <c r="T29" s="26">
        <f t="shared" si="23"/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8">
        <v>0</v>
      </c>
      <c r="AA29" s="26">
        <f t="shared" si="24"/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8">
        <v>0</v>
      </c>
      <c r="AH29" s="26">
        <f t="shared" si="25"/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0</v>
      </c>
      <c r="AO29" s="26">
        <f t="shared" si="26"/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8">
        <v>0</v>
      </c>
      <c r="AV29" s="26">
        <f t="shared" si="2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8">
        <v>0</v>
      </c>
      <c r="BC29" s="26">
        <f t="shared" si="28"/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8">
        <v>0</v>
      </c>
      <c r="BJ29" s="26">
        <f t="shared" si="29"/>
        <v>0</v>
      </c>
      <c r="BK29" s="26">
        <f t="shared" si="19"/>
        <v>0</v>
      </c>
      <c r="BL29" s="26">
        <f t="shared" si="19"/>
        <v>0</v>
      </c>
      <c r="BM29" s="26">
        <f t="shared" si="19"/>
        <v>0</v>
      </c>
      <c r="BN29" s="26">
        <f t="shared" si="19"/>
        <v>0</v>
      </c>
      <c r="BO29" s="26">
        <f t="shared" si="19"/>
        <v>0</v>
      </c>
      <c r="BP29" s="29">
        <f t="shared" si="19"/>
        <v>0</v>
      </c>
      <c r="BQ29" s="26">
        <f t="shared" si="30"/>
        <v>0</v>
      </c>
      <c r="BR29" s="26">
        <f t="shared" si="20"/>
        <v>0</v>
      </c>
      <c r="BS29" s="26">
        <f t="shared" si="20"/>
        <v>0</v>
      </c>
      <c r="BT29" s="26">
        <f t="shared" si="20"/>
        <v>0</v>
      </c>
      <c r="BU29" s="26">
        <f t="shared" si="20"/>
        <v>0</v>
      </c>
      <c r="BV29" s="26">
        <f t="shared" si="20"/>
        <v>0</v>
      </c>
      <c r="BW29" s="29">
        <f t="shared" si="20"/>
        <v>0</v>
      </c>
      <c r="BX29" s="26">
        <f t="shared" si="31"/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8">
        <v>0</v>
      </c>
      <c r="CE29" s="26">
        <f t="shared" si="32"/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31">
        <v>0</v>
      </c>
    </row>
    <row r="30" spans="3:89" ht="15" customHeight="1" x14ac:dyDescent="0.15">
      <c r="C30" s="5"/>
      <c r="D30" s="21" t="s">
        <v>31</v>
      </c>
      <c r="E30" s="81">
        <v>261</v>
      </c>
      <c r="F30" s="26">
        <f t="shared" si="21"/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8">
        <v>0</v>
      </c>
      <c r="M30" s="26">
        <f t="shared" si="22"/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8">
        <v>0</v>
      </c>
      <c r="T30" s="26">
        <f t="shared" si="23"/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8">
        <v>0</v>
      </c>
      <c r="AA30" s="26">
        <f t="shared" si="24"/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8">
        <v>0</v>
      </c>
      <c r="AH30" s="26">
        <f t="shared" si="25"/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8">
        <v>0</v>
      </c>
      <c r="AO30" s="26">
        <f t="shared" si="26"/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8">
        <v>0</v>
      </c>
      <c r="AV30" s="26">
        <f t="shared" si="2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8">
        <v>0</v>
      </c>
      <c r="BC30" s="26">
        <f t="shared" si="28"/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8">
        <v>0</v>
      </c>
      <c r="BJ30" s="26">
        <f t="shared" si="29"/>
        <v>0</v>
      </c>
      <c r="BK30" s="26">
        <f t="shared" si="19"/>
        <v>0</v>
      </c>
      <c r="BL30" s="26">
        <f t="shared" si="19"/>
        <v>0</v>
      </c>
      <c r="BM30" s="26">
        <f t="shared" si="19"/>
        <v>0</v>
      </c>
      <c r="BN30" s="26">
        <f t="shared" si="19"/>
        <v>0</v>
      </c>
      <c r="BO30" s="26">
        <f t="shared" si="19"/>
        <v>0</v>
      </c>
      <c r="BP30" s="29">
        <f t="shared" si="19"/>
        <v>0</v>
      </c>
      <c r="BQ30" s="26">
        <f t="shared" si="30"/>
        <v>0</v>
      </c>
      <c r="BR30" s="26">
        <f t="shared" si="20"/>
        <v>0</v>
      </c>
      <c r="BS30" s="26">
        <f t="shared" si="20"/>
        <v>0</v>
      </c>
      <c r="BT30" s="26">
        <f t="shared" si="20"/>
        <v>0</v>
      </c>
      <c r="BU30" s="26">
        <f t="shared" si="20"/>
        <v>0</v>
      </c>
      <c r="BV30" s="26">
        <f t="shared" si="20"/>
        <v>0</v>
      </c>
      <c r="BW30" s="29">
        <f t="shared" si="20"/>
        <v>0</v>
      </c>
      <c r="BX30" s="26">
        <f t="shared" si="31"/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8">
        <v>0</v>
      </c>
      <c r="CE30" s="26">
        <f t="shared" si="32"/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31">
        <v>0</v>
      </c>
    </row>
    <row r="31" spans="3:89" ht="15" customHeight="1" x14ac:dyDescent="0.15">
      <c r="C31" s="5"/>
      <c r="D31" s="21" t="s">
        <v>32</v>
      </c>
      <c r="E31" s="81">
        <v>271</v>
      </c>
      <c r="F31" s="26">
        <f t="shared" si="21"/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8">
        <v>0</v>
      </c>
      <c r="M31" s="26">
        <f t="shared" si="22"/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8">
        <v>0</v>
      </c>
      <c r="T31" s="26">
        <f t="shared" si="23"/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8">
        <v>0</v>
      </c>
      <c r="AA31" s="26">
        <f t="shared" si="24"/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8">
        <v>0</v>
      </c>
      <c r="AH31" s="26">
        <f t="shared" si="25"/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8">
        <v>0</v>
      </c>
      <c r="AO31" s="26">
        <f t="shared" si="26"/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6">
        <f t="shared" si="27"/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8">
        <v>0</v>
      </c>
      <c r="BC31" s="26">
        <f t="shared" si="28"/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8">
        <v>0</v>
      </c>
      <c r="BJ31" s="26">
        <f t="shared" si="29"/>
        <v>0</v>
      </c>
      <c r="BK31" s="26">
        <f t="shared" si="19"/>
        <v>0</v>
      </c>
      <c r="BL31" s="26">
        <f t="shared" si="19"/>
        <v>0</v>
      </c>
      <c r="BM31" s="26">
        <f t="shared" si="19"/>
        <v>0</v>
      </c>
      <c r="BN31" s="26">
        <f t="shared" si="19"/>
        <v>0</v>
      </c>
      <c r="BO31" s="26">
        <f t="shared" si="19"/>
        <v>0</v>
      </c>
      <c r="BP31" s="29">
        <f t="shared" si="19"/>
        <v>0</v>
      </c>
      <c r="BQ31" s="26">
        <f t="shared" si="30"/>
        <v>0</v>
      </c>
      <c r="BR31" s="26">
        <f t="shared" si="20"/>
        <v>0</v>
      </c>
      <c r="BS31" s="26">
        <f t="shared" si="20"/>
        <v>0</v>
      </c>
      <c r="BT31" s="26">
        <f t="shared" si="20"/>
        <v>0</v>
      </c>
      <c r="BU31" s="26">
        <f t="shared" si="20"/>
        <v>0</v>
      </c>
      <c r="BV31" s="26">
        <f t="shared" si="20"/>
        <v>0</v>
      </c>
      <c r="BW31" s="29">
        <f t="shared" si="20"/>
        <v>0</v>
      </c>
      <c r="BX31" s="26">
        <f t="shared" si="31"/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8">
        <v>0</v>
      </c>
      <c r="CE31" s="26">
        <f t="shared" si="32"/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31">
        <v>0</v>
      </c>
    </row>
    <row r="32" spans="3:89" ht="33.75" x14ac:dyDescent="0.15">
      <c r="C32" s="5"/>
      <c r="D32" s="21" t="s">
        <v>34</v>
      </c>
      <c r="E32" s="81">
        <v>300</v>
      </c>
      <c r="F32" s="22">
        <f t="shared" ref="F32:BQ32" si="33">SUM(F33:F39)</f>
        <v>447.05239999999998</v>
      </c>
      <c r="G32" s="22">
        <f t="shared" si="33"/>
        <v>30.7821</v>
      </c>
      <c r="H32" s="22">
        <f t="shared" si="33"/>
        <v>0</v>
      </c>
      <c r="I32" s="22">
        <f t="shared" si="33"/>
        <v>416.27029999999996</v>
      </c>
      <c r="J32" s="22">
        <f t="shared" si="33"/>
        <v>0</v>
      </c>
      <c r="K32" s="22">
        <f t="shared" si="33"/>
        <v>0</v>
      </c>
      <c r="L32" s="23">
        <f t="shared" si="33"/>
        <v>0</v>
      </c>
      <c r="M32" s="22">
        <f t="shared" si="33"/>
        <v>1755.7756099999999</v>
      </c>
      <c r="N32" s="22">
        <f t="shared" si="33"/>
        <v>91.316000000000003</v>
      </c>
      <c r="O32" s="22">
        <f t="shared" si="33"/>
        <v>0</v>
      </c>
      <c r="P32" s="22">
        <f t="shared" si="33"/>
        <v>1664.4596099999999</v>
      </c>
      <c r="Q32" s="22">
        <f t="shared" si="33"/>
        <v>0</v>
      </c>
      <c r="R32" s="22">
        <f t="shared" si="33"/>
        <v>0</v>
      </c>
      <c r="S32" s="23">
        <f t="shared" si="33"/>
        <v>0</v>
      </c>
      <c r="T32" s="22">
        <f t="shared" si="33"/>
        <v>0</v>
      </c>
      <c r="U32" s="22">
        <f t="shared" si="33"/>
        <v>0</v>
      </c>
      <c r="V32" s="22">
        <f t="shared" si="33"/>
        <v>0</v>
      </c>
      <c r="W32" s="22">
        <f t="shared" si="33"/>
        <v>0</v>
      </c>
      <c r="X32" s="22">
        <f t="shared" si="33"/>
        <v>0</v>
      </c>
      <c r="Y32" s="22">
        <f t="shared" si="33"/>
        <v>0</v>
      </c>
      <c r="Z32" s="23">
        <f t="shared" si="33"/>
        <v>0</v>
      </c>
      <c r="AA32" s="22">
        <f t="shared" si="33"/>
        <v>0</v>
      </c>
      <c r="AB32" s="22">
        <f t="shared" si="33"/>
        <v>0</v>
      </c>
      <c r="AC32" s="22">
        <f t="shared" si="33"/>
        <v>0</v>
      </c>
      <c r="AD32" s="22">
        <f t="shared" si="33"/>
        <v>0</v>
      </c>
      <c r="AE32" s="22">
        <f t="shared" si="33"/>
        <v>0</v>
      </c>
      <c r="AF32" s="22">
        <f t="shared" si="33"/>
        <v>0</v>
      </c>
      <c r="AG32" s="23">
        <f t="shared" si="33"/>
        <v>0</v>
      </c>
      <c r="AH32" s="22">
        <f t="shared" si="33"/>
        <v>0</v>
      </c>
      <c r="AI32" s="22">
        <f t="shared" si="33"/>
        <v>0</v>
      </c>
      <c r="AJ32" s="22">
        <f t="shared" si="33"/>
        <v>0</v>
      </c>
      <c r="AK32" s="22">
        <f t="shared" si="33"/>
        <v>0</v>
      </c>
      <c r="AL32" s="22">
        <f t="shared" si="33"/>
        <v>0</v>
      </c>
      <c r="AM32" s="22">
        <f t="shared" si="33"/>
        <v>0</v>
      </c>
      <c r="AN32" s="23">
        <f t="shared" si="33"/>
        <v>0</v>
      </c>
      <c r="AO32" s="22">
        <f t="shared" si="33"/>
        <v>0</v>
      </c>
      <c r="AP32" s="22">
        <f t="shared" si="33"/>
        <v>0</v>
      </c>
      <c r="AQ32" s="22">
        <f t="shared" si="33"/>
        <v>0</v>
      </c>
      <c r="AR32" s="22">
        <f t="shared" si="33"/>
        <v>0</v>
      </c>
      <c r="AS32" s="22">
        <f t="shared" si="33"/>
        <v>0</v>
      </c>
      <c r="AT32" s="22">
        <f t="shared" si="33"/>
        <v>0</v>
      </c>
      <c r="AU32" s="23">
        <f t="shared" si="33"/>
        <v>0</v>
      </c>
      <c r="AV32" s="22">
        <f t="shared" si="33"/>
        <v>0</v>
      </c>
      <c r="AW32" s="22">
        <f t="shared" si="33"/>
        <v>0</v>
      </c>
      <c r="AX32" s="22">
        <f t="shared" si="33"/>
        <v>0</v>
      </c>
      <c r="AY32" s="22">
        <f t="shared" si="33"/>
        <v>0</v>
      </c>
      <c r="AZ32" s="22">
        <f t="shared" si="33"/>
        <v>0</v>
      </c>
      <c r="BA32" s="22">
        <f t="shared" si="33"/>
        <v>0</v>
      </c>
      <c r="BB32" s="23">
        <f t="shared" si="33"/>
        <v>0</v>
      </c>
      <c r="BC32" s="22">
        <f t="shared" si="33"/>
        <v>0</v>
      </c>
      <c r="BD32" s="22">
        <f t="shared" si="33"/>
        <v>0</v>
      </c>
      <c r="BE32" s="22">
        <f t="shared" si="33"/>
        <v>0</v>
      </c>
      <c r="BF32" s="22">
        <f t="shared" si="33"/>
        <v>0</v>
      </c>
      <c r="BG32" s="22">
        <f t="shared" si="33"/>
        <v>0</v>
      </c>
      <c r="BH32" s="22">
        <f t="shared" si="33"/>
        <v>0</v>
      </c>
      <c r="BI32" s="23">
        <f t="shared" si="33"/>
        <v>0</v>
      </c>
      <c r="BJ32" s="22">
        <f t="shared" si="33"/>
        <v>447.05239999999998</v>
      </c>
      <c r="BK32" s="22">
        <f t="shared" si="33"/>
        <v>30.7821</v>
      </c>
      <c r="BL32" s="22">
        <f t="shared" si="33"/>
        <v>0</v>
      </c>
      <c r="BM32" s="22">
        <f t="shared" si="33"/>
        <v>416.27029999999996</v>
      </c>
      <c r="BN32" s="22">
        <f t="shared" si="33"/>
        <v>0</v>
      </c>
      <c r="BO32" s="22">
        <f t="shared" si="33"/>
        <v>0</v>
      </c>
      <c r="BP32" s="23">
        <f t="shared" si="33"/>
        <v>0</v>
      </c>
      <c r="BQ32" s="22">
        <f t="shared" si="33"/>
        <v>1755.7756099999999</v>
      </c>
      <c r="BR32" s="22">
        <f t="shared" ref="BR32:CK32" si="34">SUM(BR33:BR39)</f>
        <v>91.316000000000003</v>
      </c>
      <c r="BS32" s="22">
        <f t="shared" si="34"/>
        <v>0</v>
      </c>
      <c r="BT32" s="22">
        <f t="shared" si="34"/>
        <v>1664.4596099999999</v>
      </c>
      <c r="BU32" s="22">
        <f t="shared" si="34"/>
        <v>0</v>
      </c>
      <c r="BV32" s="22">
        <f t="shared" si="34"/>
        <v>0</v>
      </c>
      <c r="BW32" s="23">
        <f t="shared" si="34"/>
        <v>0</v>
      </c>
      <c r="BX32" s="22">
        <f t="shared" si="34"/>
        <v>1755.7756099999999</v>
      </c>
      <c r="BY32" s="22">
        <f t="shared" si="34"/>
        <v>91.316000000000003</v>
      </c>
      <c r="BZ32" s="22">
        <f t="shared" si="34"/>
        <v>0</v>
      </c>
      <c r="CA32" s="22">
        <f t="shared" si="34"/>
        <v>1664.4596099999999</v>
      </c>
      <c r="CB32" s="22">
        <f t="shared" si="34"/>
        <v>0</v>
      </c>
      <c r="CC32" s="22">
        <f t="shared" si="34"/>
        <v>0</v>
      </c>
      <c r="CD32" s="23">
        <f t="shared" si="34"/>
        <v>0</v>
      </c>
      <c r="CE32" s="22">
        <f t="shared" si="34"/>
        <v>0</v>
      </c>
      <c r="CF32" s="22">
        <f t="shared" si="34"/>
        <v>0</v>
      </c>
      <c r="CG32" s="22">
        <f t="shared" si="34"/>
        <v>0</v>
      </c>
      <c r="CH32" s="22">
        <f t="shared" si="34"/>
        <v>0</v>
      </c>
      <c r="CI32" s="22">
        <f t="shared" si="34"/>
        <v>0</v>
      </c>
      <c r="CJ32" s="22">
        <f t="shared" si="34"/>
        <v>0</v>
      </c>
      <c r="CK32" s="32">
        <f t="shared" si="34"/>
        <v>0</v>
      </c>
    </row>
    <row r="33" spans="3:89" ht="22.5" x14ac:dyDescent="0.15">
      <c r="C33" s="5"/>
      <c r="D33" s="21" t="s">
        <v>26</v>
      </c>
      <c r="E33" s="81">
        <v>311</v>
      </c>
      <c r="F33" s="26">
        <f>SUM(G33:L33)</f>
        <v>97.993899999999996</v>
      </c>
      <c r="G33" s="27">
        <v>0</v>
      </c>
      <c r="H33" s="27">
        <v>0</v>
      </c>
      <c r="I33" s="27">
        <v>97.993899999999996</v>
      </c>
      <c r="J33" s="27">
        <v>0</v>
      </c>
      <c r="K33" s="27">
        <v>0</v>
      </c>
      <c r="L33" s="28">
        <v>0</v>
      </c>
      <c r="M33" s="26">
        <f>SUM(N33:S33)</f>
        <v>391.83440999999999</v>
      </c>
      <c r="N33" s="27">
        <v>0</v>
      </c>
      <c r="O33" s="27">
        <v>0</v>
      </c>
      <c r="P33" s="27">
        <v>391.83440999999999</v>
      </c>
      <c r="Q33" s="27">
        <v>0</v>
      </c>
      <c r="R33" s="27">
        <v>0</v>
      </c>
      <c r="S33" s="28">
        <v>0</v>
      </c>
      <c r="T33" s="26">
        <f>SUM(U33:Z33)</f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8">
        <v>0</v>
      </c>
      <c r="AA33" s="26">
        <f>SUM(AB33:AG33)</f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8">
        <v>0</v>
      </c>
      <c r="AH33" s="26">
        <f>SUM(AI33:AN33)</f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8">
        <v>0</v>
      </c>
      <c r="AO33" s="26">
        <f>SUM(AP33:AU33)</f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8">
        <v>0</v>
      </c>
      <c r="AV33" s="26">
        <f>SUM(AW33:BB33)</f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8">
        <v>0</v>
      </c>
      <c r="BC33" s="26">
        <f>SUM(BD33:BI33)</f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8">
        <v>0</v>
      </c>
      <c r="BJ33" s="26">
        <f>SUM(BK33:BP33)</f>
        <v>97.993899999999996</v>
      </c>
      <c r="BK33" s="26">
        <f t="shared" ref="BK33:BP39" si="35">AI33+U33+G33</f>
        <v>0</v>
      </c>
      <c r="BL33" s="26">
        <f t="shared" si="35"/>
        <v>0</v>
      </c>
      <c r="BM33" s="26">
        <f t="shared" si="35"/>
        <v>97.993899999999996</v>
      </c>
      <c r="BN33" s="26">
        <f t="shared" si="35"/>
        <v>0</v>
      </c>
      <c r="BO33" s="26">
        <f t="shared" si="35"/>
        <v>0</v>
      </c>
      <c r="BP33" s="29">
        <f t="shared" si="35"/>
        <v>0</v>
      </c>
      <c r="BQ33" s="26">
        <f>SUM(BR33:BW33)</f>
        <v>391.83440999999999</v>
      </c>
      <c r="BR33" s="26">
        <f t="shared" ref="BR33:BW39" si="36">AP33+AB33+N33</f>
        <v>0</v>
      </c>
      <c r="BS33" s="26">
        <f t="shared" si="36"/>
        <v>0</v>
      </c>
      <c r="BT33" s="26">
        <f t="shared" si="36"/>
        <v>391.83440999999999</v>
      </c>
      <c r="BU33" s="26">
        <f t="shared" si="36"/>
        <v>0</v>
      </c>
      <c r="BV33" s="26">
        <f t="shared" si="36"/>
        <v>0</v>
      </c>
      <c r="BW33" s="29">
        <f t="shared" si="36"/>
        <v>0</v>
      </c>
      <c r="BX33" s="26">
        <f>SUM(BY33:CD33)</f>
        <v>391.83440999999999</v>
      </c>
      <c r="BY33" s="27">
        <v>0</v>
      </c>
      <c r="BZ33" s="27">
        <v>0</v>
      </c>
      <c r="CA33" s="27">
        <v>391.83440999999999</v>
      </c>
      <c r="CB33" s="27">
        <v>0</v>
      </c>
      <c r="CC33" s="27">
        <v>0</v>
      </c>
      <c r="CD33" s="28">
        <v>0</v>
      </c>
      <c r="CE33" s="26">
        <f>SUM(CF33:CK33)</f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31">
        <v>0</v>
      </c>
    </row>
    <row r="34" spans="3:89" ht="22.5" x14ac:dyDescent="0.15">
      <c r="C34" s="5"/>
      <c r="D34" s="21" t="s">
        <v>27</v>
      </c>
      <c r="E34" s="81">
        <v>321</v>
      </c>
      <c r="F34" s="26">
        <f t="shared" ref="F34:F39" si="37">SUM(G34:L34)</f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8">
        <v>0</v>
      </c>
      <c r="M34" s="26">
        <f t="shared" ref="M34:M39" si="38">SUM(N34:S34)</f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8">
        <v>0</v>
      </c>
      <c r="T34" s="26">
        <f t="shared" ref="T34:T39" si="39">SUM(U34:Z34)</f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8">
        <v>0</v>
      </c>
      <c r="AA34" s="26">
        <f t="shared" ref="AA34:AA39" si="40">SUM(AB34:AG34)</f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8">
        <v>0</v>
      </c>
      <c r="AH34" s="26">
        <f t="shared" ref="AH34:AH39" si="41">SUM(AI34:AN34)</f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8">
        <v>0</v>
      </c>
      <c r="AO34" s="26">
        <f t="shared" ref="AO34:AO39" si="42">SUM(AP34:AU34)</f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8">
        <v>0</v>
      </c>
      <c r="AV34" s="26">
        <f t="shared" ref="AV34:AV39" si="43">SUM(AW34:BB34)</f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8">
        <v>0</v>
      </c>
      <c r="BC34" s="26">
        <f t="shared" ref="BC34:BC39" si="44">SUM(BD34:BI34)</f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8">
        <v>0</v>
      </c>
      <c r="BJ34" s="26">
        <f t="shared" ref="BJ34:BJ39" si="45">SUM(BK34:BP34)</f>
        <v>0</v>
      </c>
      <c r="BK34" s="26">
        <f t="shared" si="35"/>
        <v>0</v>
      </c>
      <c r="BL34" s="26">
        <f t="shared" si="35"/>
        <v>0</v>
      </c>
      <c r="BM34" s="26">
        <f t="shared" si="35"/>
        <v>0</v>
      </c>
      <c r="BN34" s="26">
        <f t="shared" si="35"/>
        <v>0</v>
      </c>
      <c r="BO34" s="26">
        <f t="shared" si="35"/>
        <v>0</v>
      </c>
      <c r="BP34" s="29">
        <f t="shared" si="35"/>
        <v>0</v>
      </c>
      <c r="BQ34" s="26">
        <f t="shared" ref="BQ34:BQ39" si="46">SUM(BR34:BW34)</f>
        <v>0</v>
      </c>
      <c r="BR34" s="26">
        <f t="shared" si="36"/>
        <v>0</v>
      </c>
      <c r="BS34" s="26">
        <f t="shared" si="36"/>
        <v>0</v>
      </c>
      <c r="BT34" s="26">
        <f t="shared" si="36"/>
        <v>0</v>
      </c>
      <c r="BU34" s="26">
        <f t="shared" si="36"/>
        <v>0</v>
      </c>
      <c r="BV34" s="26">
        <f t="shared" si="36"/>
        <v>0</v>
      </c>
      <c r="BW34" s="29">
        <f t="shared" si="36"/>
        <v>0</v>
      </c>
      <c r="BX34" s="26">
        <f t="shared" ref="BX34:BX39" si="47">SUM(BY34:CD34)</f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8">
        <v>0</v>
      </c>
      <c r="CE34" s="26">
        <f t="shared" ref="CE34:CE39" si="48">SUM(CF34:CK34)</f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31">
        <v>0</v>
      </c>
    </row>
    <row r="35" spans="3:89" ht="15" customHeight="1" x14ac:dyDescent="0.15">
      <c r="C35" s="5"/>
      <c r="D35" s="21" t="s">
        <v>28</v>
      </c>
      <c r="E35" s="81">
        <v>331</v>
      </c>
      <c r="F35" s="26">
        <f t="shared" si="37"/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  <c r="M35" s="26">
        <f t="shared" si="38"/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8">
        <v>0</v>
      </c>
      <c r="T35" s="26">
        <f t="shared" si="39"/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8">
        <v>0</v>
      </c>
      <c r="AA35" s="26">
        <f t="shared" si="40"/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8">
        <v>0</v>
      </c>
      <c r="AH35" s="26">
        <f t="shared" si="41"/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8">
        <v>0</v>
      </c>
      <c r="AO35" s="26">
        <f t="shared" si="42"/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8">
        <v>0</v>
      </c>
      <c r="AV35" s="26">
        <f t="shared" si="43"/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8">
        <v>0</v>
      </c>
      <c r="BC35" s="26">
        <f t="shared" si="44"/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v>0</v>
      </c>
      <c r="BJ35" s="26">
        <f t="shared" si="45"/>
        <v>0</v>
      </c>
      <c r="BK35" s="26">
        <f t="shared" si="35"/>
        <v>0</v>
      </c>
      <c r="BL35" s="26">
        <f t="shared" si="35"/>
        <v>0</v>
      </c>
      <c r="BM35" s="26">
        <f t="shared" si="35"/>
        <v>0</v>
      </c>
      <c r="BN35" s="26">
        <f t="shared" si="35"/>
        <v>0</v>
      </c>
      <c r="BO35" s="26">
        <f t="shared" si="35"/>
        <v>0</v>
      </c>
      <c r="BP35" s="29">
        <f t="shared" si="35"/>
        <v>0</v>
      </c>
      <c r="BQ35" s="26">
        <f t="shared" si="46"/>
        <v>0</v>
      </c>
      <c r="BR35" s="26">
        <f t="shared" si="36"/>
        <v>0</v>
      </c>
      <c r="BS35" s="26">
        <f t="shared" si="36"/>
        <v>0</v>
      </c>
      <c r="BT35" s="26">
        <f t="shared" si="36"/>
        <v>0</v>
      </c>
      <c r="BU35" s="26">
        <f t="shared" si="36"/>
        <v>0</v>
      </c>
      <c r="BV35" s="26">
        <f t="shared" si="36"/>
        <v>0</v>
      </c>
      <c r="BW35" s="29">
        <f t="shared" si="36"/>
        <v>0</v>
      </c>
      <c r="BX35" s="26">
        <f t="shared" si="47"/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8">
        <v>0</v>
      </c>
      <c r="CE35" s="26">
        <f t="shared" si="48"/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31">
        <v>0</v>
      </c>
    </row>
    <row r="36" spans="3:89" ht="15" customHeight="1" x14ac:dyDescent="0.15">
      <c r="C36" s="5"/>
      <c r="D36" s="21" t="s">
        <v>29</v>
      </c>
      <c r="E36" s="81">
        <v>341</v>
      </c>
      <c r="F36" s="26">
        <f t="shared" si="37"/>
        <v>275.85849999999999</v>
      </c>
      <c r="G36" s="27">
        <v>30.7821</v>
      </c>
      <c r="H36" s="27">
        <v>0</v>
      </c>
      <c r="I36" s="27">
        <v>245.07640000000001</v>
      </c>
      <c r="J36" s="27">
        <v>0</v>
      </c>
      <c r="K36" s="27">
        <v>0</v>
      </c>
      <c r="L36" s="28">
        <v>0</v>
      </c>
      <c r="M36" s="26">
        <f t="shared" si="38"/>
        <v>1071.26863</v>
      </c>
      <c r="N36" s="27">
        <v>91.316000000000003</v>
      </c>
      <c r="O36" s="27">
        <v>0</v>
      </c>
      <c r="P36" s="27">
        <v>979.95263</v>
      </c>
      <c r="Q36" s="27">
        <v>0</v>
      </c>
      <c r="R36" s="27">
        <v>0</v>
      </c>
      <c r="S36" s="28">
        <v>0</v>
      </c>
      <c r="T36" s="26">
        <f t="shared" si="39"/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8">
        <v>0</v>
      </c>
      <c r="AA36" s="26">
        <f t="shared" si="40"/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8">
        <v>0</v>
      </c>
      <c r="AH36" s="26">
        <f t="shared" si="41"/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8">
        <v>0</v>
      </c>
      <c r="AO36" s="26">
        <f t="shared" si="42"/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8">
        <v>0</v>
      </c>
      <c r="AV36" s="26">
        <f t="shared" si="43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8">
        <v>0</v>
      </c>
      <c r="BC36" s="26">
        <f t="shared" si="44"/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8">
        <v>0</v>
      </c>
      <c r="BJ36" s="26">
        <f t="shared" si="45"/>
        <v>275.85849999999999</v>
      </c>
      <c r="BK36" s="26">
        <f t="shared" si="35"/>
        <v>30.7821</v>
      </c>
      <c r="BL36" s="26">
        <f t="shared" si="35"/>
        <v>0</v>
      </c>
      <c r="BM36" s="26">
        <f t="shared" si="35"/>
        <v>245.07640000000001</v>
      </c>
      <c r="BN36" s="26">
        <f t="shared" si="35"/>
        <v>0</v>
      </c>
      <c r="BO36" s="26">
        <f t="shared" si="35"/>
        <v>0</v>
      </c>
      <c r="BP36" s="29">
        <f t="shared" si="35"/>
        <v>0</v>
      </c>
      <c r="BQ36" s="26">
        <f t="shared" si="46"/>
        <v>1071.26863</v>
      </c>
      <c r="BR36" s="26">
        <f t="shared" si="36"/>
        <v>91.316000000000003</v>
      </c>
      <c r="BS36" s="26">
        <f t="shared" si="36"/>
        <v>0</v>
      </c>
      <c r="BT36" s="26">
        <f t="shared" si="36"/>
        <v>979.95263</v>
      </c>
      <c r="BU36" s="26">
        <f t="shared" si="36"/>
        <v>0</v>
      </c>
      <c r="BV36" s="26">
        <f t="shared" si="36"/>
        <v>0</v>
      </c>
      <c r="BW36" s="29">
        <f t="shared" si="36"/>
        <v>0</v>
      </c>
      <c r="BX36" s="26">
        <f t="shared" si="47"/>
        <v>1071.26863</v>
      </c>
      <c r="BY36" s="27">
        <v>91.316000000000003</v>
      </c>
      <c r="BZ36" s="27">
        <v>0</v>
      </c>
      <c r="CA36" s="27">
        <v>979.95263</v>
      </c>
      <c r="CB36" s="27">
        <v>0</v>
      </c>
      <c r="CC36" s="27">
        <v>0</v>
      </c>
      <c r="CD36" s="28">
        <v>0</v>
      </c>
      <c r="CE36" s="26">
        <f t="shared" si="48"/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31">
        <v>0</v>
      </c>
    </row>
    <row r="37" spans="3:89" ht="15" customHeight="1" x14ac:dyDescent="0.15">
      <c r="C37" s="5"/>
      <c r="D37" s="21" t="s">
        <v>30</v>
      </c>
      <c r="E37" s="81">
        <v>351</v>
      </c>
      <c r="F37" s="26">
        <f t="shared" si="37"/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8">
        <v>0</v>
      </c>
      <c r="M37" s="26">
        <f t="shared" si="38"/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8">
        <v>0</v>
      </c>
      <c r="T37" s="26">
        <f t="shared" si="39"/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8">
        <v>0</v>
      </c>
      <c r="AA37" s="26">
        <f t="shared" si="40"/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8">
        <v>0</v>
      </c>
      <c r="AH37" s="26">
        <f t="shared" si="41"/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8">
        <v>0</v>
      </c>
      <c r="AO37" s="26">
        <f t="shared" si="42"/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8">
        <v>0</v>
      </c>
      <c r="AV37" s="26">
        <f t="shared" si="43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8">
        <v>0</v>
      </c>
      <c r="BC37" s="26">
        <f t="shared" si="44"/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8">
        <v>0</v>
      </c>
      <c r="BJ37" s="26">
        <f t="shared" si="45"/>
        <v>0</v>
      </c>
      <c r="BK37" s="26">
        <f t="shared" si="35"/>
        <v>0</v>
      </c>
      <c r="BL37" s="26">
        <f t="shared" si="35"/>
        <v>0</v>
      </c>
      <c r="BM37" s="26">
        <f t="shared" si="35"/>
        <v>0</v>
      </c>
      <c r="BN37" s="26">
        <f t="shared" si="35"/>
        <v>0</v>
      </c>
      <c r="BO37" s="26">
        <f t="shared" si="35"/>
        <v>0</v>
      </c>
      <c r="BP37" s="29">
        <f t="shared" si="35"/>
        <v>0</v>
      </c>
      <c r="BQ37" s="26">
        <f t="shared" si="46"/>
        <v>0</v>
      </c>
      <c r="BR37" s="26">
        <f t="shared" si="36"/>
        <v>0</v>
      </c>
      <c r="BS37" s="26">
        <f t="shared" si="36"/>
        <v>0</v>
      </c>
      <c r="BT37" s="26">
        <f t="shared" si="36"/>
        <v>0</v>
      </c>
      <c r="BU37" s="26">
        <f t="shared" si="36"/>
        <v>0</v>
      </c>
      <c r="BV37" s="26">
        <f t="shared" si="36"/>
        <v>0</v>
      </c>
      <c r="BW37" s="29">
        <f t="shared" si="36"/>
        <v>0</v>
      </c>
      <c r="BX37" s="26">
        <f t="shared" si="47"/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8">
        <v>0</v>
      </c>
      <c r="CE37" s="26">
        <f t="shared" si="48"/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31">
        <v>0</v>
      </c>
    </row>
    <row r="38" spans="3:89" ht="15" customHeight="1" x14ac:dyDescent="0.15">
      <c r="C38" s="5"/>
      <c r="D38" s="21" t="s">
        <v>31</v>
      </c>
      <c r="E38" s="81">
        <v>361</v>
      </c>
      <c r="F38" s="26">
        <f t="shared" si="37"/>
        <v>73.2</v>
      </c>
      <c r="G38" s="27">
        <v>0</v>
      </c>
      <c r="H38" s="27">
        <v>0</v>
      </c>
      <c r="I38" s="27">
        <v>73.2</v>
      </c>
      <c r="J38" s="27">
        <v>0</v>
      </c>
      <c r="K38" s="27">
        <v>0</v>
      </c>
      <c r="L38" s="28">
        <v>0</v>
      </c>
      <c r="M38" s="26">
        <f t="shared" si="38"/>
        <v>292.67257000000001</v>
      </c>
      <c r="N38" s="27">
        <v>0</v>
      </c>
      <c r="O38" s="27">
        <v>0</v>
      </c>
      <c r="P38" s="27">
        <v>292.67257000000001</v>
      </c>
      <c r="Q38" s="27">
        <v>0</v>
      </c>
      <c r="R38" s="27">
        <v>0</v>
      </c>
      <c r="S38" s="28">
        <v>0</v>
      </c>
      <c r="T38" s="26">
        <f t="shared" si="39"/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8">
        <v>0</v>
      </c>
      <c r="AA38" s="26">
        <f t="shared" si="40"/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8">
        <v>0</v>
      </c>
      <c r="AH38" s="26">
        <f t="shared" si="41"/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8">
        <v>0</v>
      </c>
      <c r="AO38" s="26">
        <f t="shared" si="42"/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8">
        <v>0</v>
      </c>
      <c r="AV38" s="26">
        <f t="shared" si="43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8">
        <v>0</v>
      </c>
      <c r="BC38" s="26">
        <f t="shared" si="44"/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8">
        <v>0</v>
      </c>
      <c r="BJ38" s="26">
        <f t="shared" si="45"/>
        <v>73.2</v>
      </c>
      <c r="BK38" s="26">
        <f t="shared" si="35"/>
        <v>0</v>
      </c>
      <c r="BL38" s="26">
        <f t="shared" si="35"/>
        <v>0</v>
      </c>
      <c r="BM38" s="26">
        <f t="shared" si="35"/>
        <v>73.2</v>
      </c>
      <c r="BN38" s="26">
        <f t="shared" si="35"/>
        <v>0</v>
      </c>
      <c r="BO38" s="26">
        <f t="shared" si="35"/>
        <v>0</v>
      </c>
      <c r="BP38" s="29">
        <f t="shared" si="35"/>
        <v>0</v>
      </c>
      <c r="BQ38" s="26">
        <f t="shared" si="46"/>
        <v>292.67257000000001</v>
      </c>
      <c r="BR38" s="26">
        <f t="shared" si="36"/>
        <v>0</v>
      </c>
      <c r="BS38" s="26">
        <f t="shared" si="36"/>
        <v>0</v>
      </c>
      <c r="BT38" s="26">
        <f t="shared" si="36"/>
        <v>292.67257000000001</v>
      </c>
      <c r="BU38" s="26">
        <f t="shared" si="36"/>
        <v>0</v>
      </c>
      <c r="BV38" s="26">
        <f t="shared" si="36"/>
        <v>0</v>
      </c>
      <c r="BW38" s="29">
        <f t="shared" si="36"/>
        <v>0</v>
      </c>
      <c r="BX38" s="26">
        <f t="shared" si="47"/>
        <v>292.67257000000001</v>
      </c>
      <c r="BY38" s="27">
        <v>0</v>
      </c>
      <c r="BZ38" s="27">
        <v>0</v>
      </c>
      <c r="CA38" s="27">
        <v>292.67257000000001</v>
      </c>
      <c r="CB38" s="27">
        <v>0</v>
      </c>
      <c r="CC38" s="27">
        <v>0</v>
      </c>
      <c r="CD38" s="28">
        <v>0</v>
      </c>
      <c r="CE38" s="26">
        <f t="shared" si="48"/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31">
        <v>0</v>
      </c>
    </row>
    <row r="39" spans="3:89" ht="15" customHeight="1" x14ac:dyDescent="0.15">
      <c r="C39" s="5"/>
      <c r="D39" s="21" t="s">
        <v>32</v>
      </c>
      <c r="E39" s="81">
        <v>371</v>
      </c>
      <c r="F39" s="26">
        <f t="shared" si="37"/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8">
        <v>0</v>
      </c>
      <c r="M39" s="26">
        <f t="shared" si="38"/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8">
        <v>0</v>
      </c>
      <c r="T39" s="26">
        <f t="shared" si="39"/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8">
        <v>0</v>
      </c>
      <c r="AA39" s="26">
        <f t="shared" si="40"/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8">
        <v>0</v>
      </c>
      <c r="AH39" s="26">
        <f t="shared" si="41"/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8">
        <v>0</v>
      </c>
      <c r="AO39" s="26">
        <f t="shared" si="42"/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8">
        <v>0</v>
      </c>
      <c r="AV39" s="26">
        <f t="shared" si="43"/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8">
        <v>0</v>
      </c>
      <c r="BC39" s="26">
        <f t="shared" si="44"/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6">
        <f t="shared" si="45"/>
        <v>0</v>
      </c>
      <c r="BK39" s="26">
        <f t="shared" si="35"/>
        <v>0</v>
      </c>
      <c r="BL39" s="26">
        <f t="shared" si="35"/>
        <v>0</v>
      </c>
      <c r="BM39" s="26">
        <f t="shared" si="35"/>
        <v>0</v>
      </c>
      <c r="BN39" s="26">
        <f t="shared" si="35"/>
        <v>0</v>
      </c>
      <c r="BO39" s="26">
        <f t="shared" si="35"/>
        <v>0</v>
      </c>
      <c r="BP39" s="29">
        <f t="shared" si="35"/>
        <v>0</v>
      </c>
      <c r="BQ39" s="26">
        <f t="shared" si="46"/>
        <v>0</v>
      </c>
      <c r="BR39" s="26">
        <f t="shared" si="36"/>
        <v>0</v>
      </c>
      <c r="BS39" s="26">
        <f t="shared" si="36"/>
        <v>0</v>
      </c>
      <c r="BT39" s="26">
        <f t="shared" si="36"/>
        <v>0</v>
      </c>
      <c r="BU39" s="26">
        <f t="shared" si="36"/>
        <v>0</v>
      </c>
      <c r="BV39" s="26">
        <f t="shared" si="36"/>
        <v>0</v>
      </c>
      <c r="BW39" s="29">
        <f t="shared" si="36"/>
        <v>0</v>
      </c>
      <c r="BX39" s="26">
        <f t="shared" si="47"/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8">
        <v>0</v>
      </c>
      <c r="CE39" s="26">
        <f t="shared" si="48"/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33">
        <v>0</v>
      </c>
    </row>
    <row r="40" spans="3:89" ht="33.75" x14ac:dyDescent="0.15">
      <c r="C40" s="5"/>
      <c r="D40" s="21" t="s">
        <v>35</v>
      </c>
      <c r="E40" s="81">
        <v>400</v>
      </c>
      <c r="F40" s="22">
        <f t="shared" ref="F40:BQ40" si="49">SUM(F41:F47)</f>
        <v>1585.2601000000002</v>
      </c>
      <c r="G40" s="22">
        <f t="shared" si="49"/>
        <v>4.4932999999999996</v>
      </c>
      <c r="H40" s="22">
        <f t="shared" si="49"/>
        <v>0</v>
      </c>
      <c r="I40" s="22">
        <f t="shared" si="49"/>
        <v>929.9606</v>
      </c>
      <c r="J40" s="22">
        <f t="shared" si="49"/>
        <v>650.80619999999999</v>
      </c>
      <c r="K40" s="22">
        <f t="shared" si="49"/>
        <v>0</v>
      </c>
      <c r="L40" s="23">
        <f t="shared" si="49"/>
        <v>0</v>
      </c>
      <c r="M40" s="22">
        <f t="shared" si="49"/>
        <v>6477.5522100000017</v>
      </c>
      <c r="N40" s="22">
        <f t="shared" si="49"/>
        <v>13.47132</v>
      </c>
      <c r="O40" s="22">
        <f t="shared" si="49"/>
        <v>0</v>
      </c>
      <c r="P40" s="22">
        <f t="shared" si="49"/>
        <v>3747.8520300000005</v>
      </c>
      <c r="Q40" s="22">
        <f t="shared" si="49"/>
        <v>2716.2288600000002</v>
      </c>
      <c r="R40" s="22">
        <f t="shared" si="49"/>
        <v>0</v>
      </c>
      <c r="S40" s="23">
        <f t="shared" si="49"/>
        <v>0</v>
      </c>
      <c r="T40" s="22">
        <f t="shared" si="49"/>
        <v>0.94669999999999999</v>
      </c>
      <c r="U40" s="22">
        <f t="shared" si="49"/>
        <v>0</v>
      </c>
      <c r="V40" s="22">
        <f t="shared" si="49"/>
        <v>0</v>
      </c>
      <c r="W40" s="22">
        <f t="shared" si="49"/>
        <v>0.94669999999999999</v>
      </c>
      <c r="X40" s="22">
        <f t="shared" si="49"/>
        <v>0</v>
      </c>
      <c r="Y40" s="22">
        <f t="shared" si="49"/>
        <v>0</v>
      </c>
      <c r="Z40" s="23">
        <f t="shared" si="49"/>
        <v>0</v>
      </c>
      <c r="AA40" s="22">
        <f t="shared" si="49"/>
        <v>4.1880300000000004</v>
      </c>
      <c r="AB40" s="22">
        <f t="shared" si="49"/>
        <v>0</v>
      </c>
      <c r="AC40" s="22">
        <f t="shared" si="49"/>
        <v>0</v>
      </c>
      <c r="AD40" s="22">
        <f t="shared" si="49"/>
        <v>4.1880300000000004</v>
      </c>
      <c r="AE40" s="22">
        <f t="shared" si="49"/>
        <v>0</v>
      </c>
      <c r="AF40" s="22">
        <f t="shared" si="49"/>
        <v>0</v>
      </c>
      <c r="AG40" s="23">
        <f t="shared" si="49"/>
        <v>0</v>
      </c>
      <c r="AH40" s="22">
        <f t="shared" si="49"/>
        <v>0</v>
      </c>
      <c r="AI40" s="22">
        <f t="shared" si="49"/>
        <v>0</v>
      </c>
      <c r="AJ40" s="22">
        <f t="shared" si="49"/>
        <v>0</v>
      </c>
      <c r="AK40" s="22">
        <f t="shared" si="49"/>
        <v>0</v>
      </c>
      <c r="AL40" s="22">
        <f t="shared" si="49"/>
        <v>0</v>
      </c>
      <c r="AM40" s="22">
        <f t="shared" si="49"/>
        <v>0</v>
      </c>
      <c r="AN40" s="23">
        <f t="shared" si="49"/>
        <v>0</v>
      </c>
      <c r="AO40" s="22">
        <f t="shared" si="49"/>
        <v>0</v>
      </c>
      <c r="AP40" s="22">
        <f t="shared" si="49"/>
        <v>0</v>
      </c>
      <c r="AQ40" s="22">
        <f t="shared" si="49"/>
        <v>0</v>
      </c>
      <c r="AR40" s="22">
        <f t="shared" si="49"/>
        <v>0</v>
      </c>
      <c r="AS40" s="22">
        <f t="shared" si="49"/>
        <v>0</v>
      </c>
      <c r="AT40" s="22">
        <f t="shared" si="49"/>
        <v>0</v>
      </c>
      <c r="AU40" s="23">
        <f t="shared" si="49"/>
        <v>0</v>
      </c>
      <c r="AV40" s="22">
        <f t="shared" si="49"/>
        <v>0</v>
      </c>
      <c r="AW40" s="22">
        <f t="shared" si="49"/>
        <v>0</v>
      </c>
      <c r="AX40" s="22">
        <f t="shared" si="49"/>
        <v>0</v>
      </c>
      <c r="AY40" s="22">
        <f t="shared" si="49"/>
        <v>0</v>
      </c>
      <c r="AZ40" s="22">
        <f t="shared" si="49"/>
        <v>0</v>
      </c>
      <c r="BA40" s="22">
        <f t="shared" si="49"/>
        <v>0</v>
      </c>
      <c r="BB40" s="23">
        <f t="shared" si="49"/>
        <v>0</v>
      </c>
      <c r="BC40" s="22">
        <f t="shared" si="49"/>
        <v>0</v>
      </c>
      <c r="BD40" s="22">
        <f t="shared" si="49"/>
        <v>0</v>
      </c>
      <c r="BE40" s="22">
        <f t="shared" si="49"/>
        <v>0</v>
      </c>
      <c r="BF40" s="22">
        <f t="shared" si="49"/>
        <v>0</v>
      </c>
      <c r="BG40" s="22">
        <f t="shared" si="49"/>
        <v>0</v>
      </c>
      <c r="BH40" s="22">
        <f t="shared" si="49"/>
        <v>0</v>
      </c>
      <c r="BI40" s="23">
        <f t="shared" si="49"/>
        <v>0</v>
      </c>
      <c r="BJ40" s="22">
        <f t="shared" si="49"/>
        <v>1586.2068000000002</v>
      </c>
      <c r="BK40" s="22">
        <f t="shared" si="49"/>
        <v>4.4932999999999996</v>
      </c>
      <c r="BL40" s="22">
        <f t="shared" si="49"/>
        <v>0</v>
      </c>
      <c r="BM40" s="22">
        <f t="shared" si="49"/>
        <v>930.90729999999996</v>
      </c>
      <c r="BN40" s="22">
        <f t="shared" si="49"/>
        <v>650.80619999999999</v>
      </c>
      <c r="BO40" s="22">
        <f t="shared" si="49"/>
        <v>0</v>
      </c>
      <c r="BP40" s="23">
        <f t="shared" si="49"/>
        <v>0</v>
      </c>
      <c r="BQ40" s="22">
        <f t="shared" si="49"/>
        <v>6481.740240000001</v>
      </c>
      <c r="BR40" s="22">
        <f t="shared" ref="BR40:CK40" si="50">SUM(BR41:BR47)</f>
        <v>13.47132</v>
      </c>
      <c r="BS40" s="22">
        <f t="shared" si="50"/>
        <v>0</v>
      </c>
      <c r="BT40" s="22">
        <f t="shared" si="50"/>
        <v>3752.0400600000003</v>
      </c>
      <c r="BU40" s="22">
        <f t="shared" si="50"/>
        <v>2716.2288600000002</v>
      </c>
      <c r="BV40" s="22">
        <f t="shared" si="50"/>
        <v>0</v>
      </c>
      <c r="BW40" s="23">
        <f t="shared" si="50"/>
        <v>0</v>
      </c>
      <c r="BX40" s="22">
        <f t="shared" si="50"/>
        <v>6481.740240000001</v>
      </c>
      <c r="BY40" s="22">
        <f t="shared" si="50"/>
        <v>13.47132</v>
      </c>
      <c r="BZ40" s="22">
        <f t="shared" si="50"/>
        <v>0</v>
      </c>
      <c r="CA40" s="22">
        <f t="shared" si="50"/>
        <v>3752.0400600000003</v>
      </c>
      <c r="CB40" s="22">
        <f t="shared" si="50"/>
        <v>2716.2288600000002</v>
      </c>
      <c r="CC40" s="22">
        <f t="shared" si="50"/>
        <v>0</v>
      </c>
      <c r="CD40" s="23">
        <f t="shared" si="50"/>
        <v>0</v>
      </c>
      <c r="CE40" s="22">
        <f t="shared" si="50"/>
        <v>0</v>
      </c>
      <c r="CF40" s="22">
        <f t="shared" si="50"/>
        <v>0</v>
      </c>
      <c r="CG40" s="22">
        <f t="shared" si="50"/>
        <v>0</v>
      </c>
      <c r="CH40" s="22">
        <f t="shared" si="50"/>
        <v>0</v>
      </c>
      <c r="CI40" s="22">
        <f t="shared" si="50"/>
        <v>0</v>
      </c>
      <c r="CJ40" s="22">
        <f t="shared" si="50"/>
        <v>0</v>
      </c>
      <c r="CK40" s="32">
        <f t="shared" si="50"/>
        <v>0</v>
      </c>
    </row>
    <row r="41" spans="3:89" ht="22.5" x14ac:dyDescent="0.15">
      <c r="C41" s="5"/>
      <c r="D41" s="21" t="s">
        <v>26</v>
      </c>
      <c r="E41" s="81">
        <v>411</v>
      </c>
      <c r="F41" s="26">
        <f>SUM(G41:L41)</f>
        <v>106.67299999999999</v>
      </c>
      <c r="G41" s="27">
        <v>0</v>
      </c>
      <c r="H41" s="27">
        <v>0</v>
      </c>
      <c r="I41" s="27">
        <v>106.14879999999999</v>
      </c>
      <c r="J41" s="27">
        <v>0.5242</v>
      </c>
      <c r="K41" s="27">
        <v>0</v>
      </c>
      <c r="L41" s="28">
        <v>0</v>
      </c>
      <c r="M41" s="26">
        <f>SUM(N41:S41)</f>
        <v>429.98166000000003</v>
      </c>
      <c r="N41" s="27">
        <v>0</v>
      </c>
      <c r="O41" s="27">
        <v>0</v>
      </c>
      <c r="P41" s="27">
        <v>427.79232000000002</v>
      </c>
      <c r="Q41" s="27">
        <v>2.1893400000000001</v>
      </c>
      <c r="R41" s="27">
        <v>0</v>
      </c>
      <c r="S41" s="28">
        <v>0</v>
      </c>
      <c r="T41" s="26">
        <f>SUM(U41:Z41)</f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8">
        <v>0</v>
      </c>
      <c r="AA41" s="26">
        <f>SUM(AB41:AG41)</f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8">
        <v>0</v>
      </c>
      <c r="AH41" s="26">
        <f>SUM(AI41:AN41)</f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8">
        <v>0</v>
      </c>
      <c r="AO41" s="26">
        <f>SUM(AP41:AU41)</f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8">
        <v>0</v>
      </c>
      <c r="AV41" s="26">
        <f>SUM(AW41:BB41)</f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8">
        <v>0</v>
      </c>
      <c r="BC41" s="26">
        <f>SUM(BD41:BI41)</f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8">
        <v>0</v>
      </c>
      <c r="BJ41" s="26">
        <f>SUM(BK41:BP41)</f>
        <v>106.67299999999999</v>
      </c>
      <c r="BK41" s="26">
        <f t="shared" ref="BK41:BP48" si="51">AI41+U41+G41</f>
        <v>0</v>
      </c>
      <c r="BL41" s="26">
        <f t="shared" si="51"/>
        <v>0</v>
      </c>
      <c r="BM41" s="26">
        <f t="shared" si="51"/>
        <v>106.14879999999999</v>
      </c>
      <c r="BN41" s="26">
        <f t="shared" si="51"/>
        <v>0.5242</v>
      </c>
      <c r="BO41" s="26">
        <f t="shared" si="51"/>
        <v>0</v>
      </c>
      <c r="BP41" s="29">
        <f t="shared" si="51"/>
        <v>0</v>
      </c>
      <c r="BQ41" s="26">
        <f>SUM(BR41:BW41)</f>
        <v>429.98166000000003</v>
      </c>
      <c r="BR41" s="26">
        <f t="shared" ref="BR41:BW48" si="52">AP41+AB41+N41</f>
        <v>0</v>
      </c>
      <c r="BS41" s="26">
        <f t="shared" si="52"/>
        <v>0</v>
      </c>
      <c r="BT41" s="26">
        <f t="shared" si="52"/>
        <v>427.79232000000002</v>
      </c>
      <c r="BU41" s="26">
        <f t="shared" si="52"/>
        <v>2.1893400000000001</v>
      </c>
      <c r="BV41" s="26">
        <f t="shared" si="52"/>
        <v>0</v>
      </c>
      <c r="BW41" s="29">
        <f t="shared" si="52"/>
        <v>0</v>
      </c>
      <c r="BX41" s="26">
        <f>SUM(BY41:CD41)</f>
        <v>429.98166000000003</v>
      </c>
      <c r="BY41" s="27">
        <v>0</v>
      </c>
      <c r="BZ41" s="27">
        <v>0</v>
      </c>
      <c r="CA41" s="27">
        <v>427.79232000000002</v>
      </c>
      <c r="CB41" s="27">
        <v>2.1893400000000001</v>
      </c>
      <c r="CC41" s="27">
        <v>0</v>
      </c>
      <c r="CD41" s="28">
        <v>0</v>
      </c>
      <c r="CE41" s="26">
        <f>SUM(CF41:CK41)</f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31">
        <v>0</v>
      </c>
    </row>
    <row r="42" spans="3:89" ht="22.5" x14ac:dyDescent="0.15">
      <c r="C42" s="5"/>
      <c r="D42" s="21" t="s">
        <v>27</v>
      </c>
      <c r="E42" s="81">
        <v>421</v>
      </c>
      <c r="F42" s="26">
        <f t="shared" ref="F42:F48" si="53">SUM(G42:L42)</f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8">
        <v>0</v>
      </c>
      <c r="M42" s="26">
        <f t="shared" ref="M42:M48" si="54">SUM(N42:S42)</f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8">
        <v>0</v>
      </c>
      <c r="T42" s="26">
        <f t="shared" ref="T42:T48" si="55">SUM(U42:Z42)</f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8">
        <v>0</v>
      </c>
      <c r="AA42" s="26">
        <f t="shared" ref="AA42:AA48" si="56">SUM(AB42:AG42)</f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8">
        <v>0</v>
      </c>
      <c r="AH42" s="26">
        <f t="shared" ref="AH42:AH48" si="57">SUM(AI42:AN42)</f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8">
        <v>0</v>
      </c>
      <c r="AO42" s="26">
        <f t="shared" ref="AO42:AO48" si="58">SUM(AP42:AU42)</f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8">
        <v>0</v>
      </c>
      <c r="AV42" s="26">
        <f t="shared" ref="AV42:AV48" si="59">SUM(AW42:BB42)</f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8">
        <v>0</v>
      </c>
      <c r="BC42" s="26">
        <f t="shared" ref="BC42:BC48" si="60">SUM(BD42:BI42)</f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8">
        <v>0</v>
      </c>
      <c r="BJ42" s="26">
        <f t="shared" ref="BJ42:BJ48" si="61">SUM(BK42:BP42)</f>
        <v>0</v>
      </c>
      <c r="BK42" s="26">
        <f t="shared" si="51"/>
        <v>0</v>
      </c>
      <c r="BL42" s="26">
        <f t="shared" si="51"/>
        <v>0</v>
      </c>
      <c r="BM42" s="26">
        <f t="shared" si="51"/>
        <v>0</v>
      </c>
      <c r="BN42" s="26">
        <f t="shared" si="51"/>
        <v>0</v>
      </c>
      <c r="BO42" s="26">
        <f t="shared" si="51"/>
        <v>0</v>
      </c>
      <c r="BP42" s="29">
        <f t="shared" si="51"/>
        <v>0</v>
      </c>
      <c r="BQ42" s="26">
        <f t="shared" ref="BQ42:BQ48" si="62">SUM(BR42:BW42)</f>
        <v>0</v>
      </c>
      <c r="BR42" s="26">
        <f t="shared" si="52"/>
        <v>0</v>
      </c>
      <c r="BS42" s="26">
        <f t="shared" si="52"/>
        <v>0</v>
      </c>
      <c r="BT42" s="26">
        <f t="shared" si="52"/>
        <v>0</v>
      </c>
      <c r="BU42" s="26">
        <f t="shared" si="52"/>
        <v>0</v>
      </c>
      <c r="BV42" s="26">
        <f t="shared" si="52"/>
        <v>0</v>
      </c>
      <c r="BW42" s="29">
        <f t="shared" si="52"/>
        <v>0</v>
      </c>
      <c r="BX42" s="26">
        <f t="shared" ref="BX42:BX48" si="63">SUM(BY42:CD42)</f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8">
        <v>0</v>
      </c>
      <c r="CE42" s="26">
        <f t="shared" ref="CE42:CE48" si="64">SUM(CF42:CK42)</f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31">
        <v>0</v>
      </c>
    </row>
    <row r="43" spans="3:89" ht="15" customHeight="1" x14ac:dyDescent="0.15">
      <c r="C43" s="5"/>
      <c r="D43" s="21" t="s">
        <v>28</v>
      </c>
      <c r="E43" s="81">
        <v>431</v>
      </c>
      <c r="F43" s="26">
        <f t="shared" si="53"/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8">
        <v>0</v>
      </c>
      <c r="M43" s="26">
        <f t="shared" si="54"/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8">
        <v>0</v>
      </c>
      <c r="T43" s="26">
        <f t="shared" si="55"/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8">
        <v>0</v>
      </c>
      <c r="AA43" s="26">
        <f t="shared" si="56"/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8">
        <v>0</v>
      </c>
      <c r="AH43" s="26">
        <f t="shared" si="57"/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8">
        <v>0</v>
      </c>
      <c r="AO43" s="26">
        <f t="shared" si="58"/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8">
        <v>0</v>
      </c>
      <c r="AV43" s="26">
        <f t="shared" si="59"/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8">
        <v>0</v>
      </c>
      <c r="BC43" s="26">
        <f t="shared" si="60"/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8">
        <v>0</v>
      </c>
      <c r="BJ43" s="26">
        <f t="shared" si="61"/>
        <v>0</v>
      </c>
      <c r="BK43" s="26">
        <f t="shared" si="51"/>
        <v>0</v>
      </c>
      <c r="BL43" s="26">
        <f t="shared" si="51"/>
        <v>0</v>
      </c>
      <c r="BM43" s="26">
        <f t="shared" si="51"/>
        <v>0</v>
      </c>
      <c r="BN43" s="26">
        <f t="shared" si="51"/>
        <v>0</v>
      </c>
      <c r="BO43" s="26">
        <f t="shared" si="51"/>
        <v>0</v>
      </c>
      <c r="BP43" s="29">
        <f t="shared" si="51"/>
        <v>0</v>
      </c>
      <c r="BQ43" s="26">
        <f t="shared" si="62"/>
        <v>0</v>
      </c>
      <c r="BR43" s="26">
        <f t="shared" si="52"/>
        <v>0</v>
      </c>
      <c r="BS43" s="26">
        <f t="shared" si="52"/>
        <v>0</v>
      </c>
      <c r="BT43" s="26">
        <f t="shared" si="52"/>
        <v>0</v>
      </c>
      <c r="BU43" s="26">
        <f t="shared" si="52"/>
        <v>0</v>
      </c>
      <c r="BV43" s="26">
        <f t="shared" si="52"/>
        <v>0</v>
      </c>
      <c r="BW43" s="29">
        <f t="shared" si="52"/>
        <v>0</v>
      </c>
      <c r="BX43" s="26">
        <f t="shared" si="63"/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v>0</v>
      </c>
      <c r="CE43" s="26">
        <f t="shared" si="64"/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31">
        <v>0</v>
      </c>
    </row>
    <row r="44" spans="3:89" ht="15" customHeight="1" x14ac:dyDescent="0.15">
      <c r="C44" s="5"/>
      <c r="D44" s="21" t="s">
        <v>29</v>
      </c>
      <c r="E44" s="81">
        <v>441</v>
      </c>
      <c r="F44" s="26">
        <f t="shared" si="53"/>
        <v>1241.0059000000001</v>
      </c>
      <c r="G44" s="27">
        <v>4.4932999999999996</v>
      </c>
      <c r="H44" s="27">
        <v>0</v>
      </c>
      <c r="I44" s="27">
        <v>644.82749999999999</v>
      </c>
      <c r="J44" s="27">
        <v>591.68510000000003</v>
      </c>
      <c r="K44" s="27">
        <v>0</v>
      </c>
      <c r="L44" s="28">
        <v>0</v>
      </c>
      <c r="M44" s="26">
        <f t="shared" si="54"/>
        <v>5082.1528400000007</v>
      </c>
      <c r="N44" s="27">
        <v>13.47132</v>
      </c>
      <c r="O44" s="27">
        <v>0</v>
      </c>
      <c r="P44" s="27">
        <v>2598.7316300000002</v>
      </c>
      <c r="Q44" s="27">
        <v>2469.9498899999999</v>
      </c>
      <c r="R44" s="27">
        <v>0</v>
      </c>
      <c r="S44" s="28">
        <v>0</v>
      </c>
      <c r="T44" s="26">
        <f t="shared" si="55"/>
        <v>0.94669999999999999</v>
      </c>
      <c r="U44" s="27">
        <v>0</v>
      </c>
      <c r="V44" s="27">
        <v>0</v>
      </c>
      <c r="W44" s="27">
        <v>0.94669999999999999</v>
      </c>
      <c r="X44" s="27">
        <v>0</v>
      </c>
      <c r="Y44" s="27">
        <v>0</v>
      </c>
      <c r="Z44" s="28">
        <v>0</v>
      </c>
      <c r="AA44" s="26">
        <f t="shared" si="56"/>
        <v>4.1880300000000004</v>
      </c>
      <c r="AB44" s="27">
        <v>0</v>
      </c>
      <c r="AC44" s="27">
        <v>0</v>
      </c>
      <c r="AD44" s="27">
        <v>4.1880300000000004</v>
      </c>
      <c r="AE44" s="27">
        <v>0</v>
      </c>
      <c r="AF44" s="27">
        <v>0</v>
      </c>
      <c r="AG44" s="28">
        <v>0</v>
      </c>
      <c r="AH44" s="26">
        <f t="shared" si="57"/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8">
        <v>0</v>
      </c>
      <c r="AO44" s="26">
        <f t="shared" si="58"/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8">
        <v>0</v>
      </c>
      <c r="AV44" s="26">
        <f t="shared" si="59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8">
        <v>0</v>
      </c>
      <c r="BC44" s="26">
        <f t="shared" si="60"/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8">
        <v>0</v>
      </c>
      <c r="BJ44" s="26">
        <f t="shared" si="61"/>
        <v>1241.9526000000001</v>
      </c>
      <c r="BK44" s="26">
        <f t="shared" si="51"/>
        <v>4.4932999999999996</v>
      </c>
      <c r="BL44" s="26">
        <f t="shared" si="51"/>
        <v>0</v>
      </c>
      <c r="BM44" s="26">
        <f t="shared" si="51"/>
        <v>645.77419999999995</v>
      </c>
      <c r="BN44" s="26">
        <f t="shared" si="51"/>
        <v>591.68510000000003</v>
      </c>
      <c r="BO44" s="26">
        <f t="shared" si="51"/>
        <v>0</v>
      </c>
      <c r="BP44" s="29">
        <f t="shared" si="51"/>
        <v>0</v>
      </c>
      <c r="BQ44" s="26">
        <f t="shared" si="62"/>
        <v>5086.34087</v>
      </c>
      <c r="BR44" s="26">
        <f t="shared" si="52"/>
        <v>13.47132</v>
      </c>
      <c r="BS44" s="26">
        <f t="shared" si="52"/>
        <v>0</v>
      </c>
      <c r="BT44" s="26">
        <f t="shared" si="52"/>
        <v>2602.91966</v>
      </c>
      <c r="BU44" s="26">
        <f t="shared" si="52"/>
        <v>2469.9498899999999</v>
      </c>
      <c r="BV44" s="26">
        <f t="shared" si="52"/>
        <v>0</v>
      </c>
      <c r="BW44" s="29">
        <f t="shared" si="52"/>
        <v>0</v>
      </c>
      <c r="BX44" s="26">
        <f t="shared" si="63"/>
        <v>5086.34087</v>
      </c>
      <c r="BY44" s="27">
        <v>13.47132</v>
      </c>
      <c r="BZ44" s="27">
        <v>0</v>
      </c>
      <c r="CA44" s="27">
        <v>2602.91966</v>
      </c>
      <c r="CB44" s="27">
        <v>2469.9498899999999</v>
      </c>
      <c r="CC44" s="27">
        <v>0</v>
      </c>
      <c r="CD44" s="28">
        <v>0</v>
      </c>
      <c r="CE44" s="26">
        <f t="shared" si="64"/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31">
        <v>0</v>
      </c>
    </row>
    <row r="45" spans="3:89" ht="15" customHeight="1" x14ac:dyDescent="0.15">
      <c r="C45" s="5"/>
      <c r="D45" s="21" t="s">
        <v>30</v>
      </c>
      <c r="E45" s="81">
        <v>451</v>
      </c>
      <c r="F45" s="26">
        <f t="shared" si="53"/>
        <v>1.3814</v>
      </c>
      <c r="G45" s="27">
        <v>0</v>
      </c>
      <c r="H45" s="27">
        <v>0</v>
      </c>
      <c r="I45" s="27">
        <v>1.2437</v>
      </c>
      <c r="J45" s="27">
        <v>0.13769999999999999</v>
      </c>
      <c r="K45" s="27">
        <v>0</v>
      </c>
      <c r="L45" s="28">
        <v>0</v>
      </c>
      <c r="M45" s="26">
        <f t="shared" si="54"/>
        <v>5.5873600000000003</v>
      </c>
      <c r="N45" s="27">
        <v>0</v>
      </c>
      <c r="O45" s="27">
        <v>0</v>
      </c>
      <c r="P45" s="27">
        <v>5.0122499999999999</v>
      </c>
      <c r="Q45" s="27">
        <v>0.57511000000000001</v>
      </c>
      <c r="R45" s="27">
        <v>0</v>
      </c>
      <c r="S45" s="28">
        <v>0</v>
      </c>
      <c r="T45" s="26">
        <f t="shared" si="55"/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8">
        <v>0</v>
      </c>
      <c r="AA45" s="26">
        <f t="shared" si="56"/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8">
        <v>0</v>
      </c>
      <c r="AH45" s="26">
        <f t="shared" si="57"/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8">
        <v>0</v>
      </c>
      <c r="AO45" s="26">
        <f t="shared" si="58"/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8">
        <v>0</v>
      </c>
      <c r="AV45" s="26">
        <f t="shared" si="59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8">
        <v>0</v>
      </c>
      <c r="BC45" s="26">
        <f t="shared" si="60"/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8">
        <v>0</v>
      </c>
      <c r="BJ45" s="26">
        <f t="shared" si="61"/>
        <v>1.3814</v>
      </c>
      <c r="BK45" s="26">
        <f t="shared" si="51"/>
        <v>0</v>
      </c>
      <c r="BL45" s="26">
        <f t="shared" si="51"/>
        <v>0</v>
      </c>
      <c r="BM45" s="26">
        <f t="shared" si="51"/>
        <v>1.2437</v>
      </c>
      <c r="BN45" s="26">
        <f t="shared" si="51"/>
        <v>0.13769999999999999</v>
      </c>
      <c r="BO45" s="26">
        <f t="shared" si="51"/>
        <v>0</v>
      </c>
      <c r="BP45" s="29">
        <f t="shared" si="51"/>
        <v>0</v>
      </c>
      <c r="BQ45" s="26">
        <f t="shared" si="62"/>
        <v>5.5873600000000003</v>
      </c>
      <c r="BR45" s="26">
        <f t="shared" si="52"/>
        <v>0</v>
      </c>
      <c r="BS45" s="26">
        <f t="shared" si="52"/>
        <v>0</v>
      </c>
      <c r="BT45" s="26">
        <f t="shared" si="52"/>
        <v>5.0122499999999999</v>
      </c>
      <c r="BU45" s="26">
        <f t="shared" si="52"/>
        <v>0.57511000000000001</v>
      </c>
      <c r="BV45" s="26">
        <f t="shared" si="52"/>
        <v>0</v>
      </c>
      <c r="BW45" s="29">
        <f t="shared" si="52"/>
        <v>0</v>
      </c>
      <c r="BX45" s="26">
        <f t="shared" si="63"/>
        <v>5.5873600000000003</v>
      </c>
      <c r="BY45" s="27">
        <v>0</v>
      </c>
      <c r="BZ45" s="27">
        <v>0</v>
      </c>
      <c r="CA45" s="27">
        <v>5.0122499999999999</v>
      </c>
      <c r="CB45" s="27">
        <v>0.57511000000000001</v>
      </c>
      <c r="CC45" s="27">
        <v>0</v>
      </c>
      <c r="CD45" s="28">
        <v>0</v>
      </c>
      <c r="CE45" s="26">
        <f t="shared" si="64"/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31">
        <v>0</v>
      </c>
    </row>
    <row r="46" spans="3:89" ht="15" customHeight="1" x14ac:dyDescent="0.15">
      <c r="C46" s="5"/>
      <c r="D46" s="21" t="s">
        <v>31</v>
      </c>
      <c r="E46" s="81">
        <v>461</v>
      </c>
      <c r="F46" s="26">
        <f t="shared" si="53"/>
        <v>236.19980000000001</v>
      </c>
      <c r="G46" s="27">
        <v>0</v>
      </c>
      <c r="H46" s="27">
        <v>0</v>
      </c>
      <c r="I46" s="27">
        <v>177.7406</v>
      </c>
      <c r="J46" s="27">
        <v>58.459200000000003</v>
      </c>
      <c r="K46" s="27">
        <v>0</v>
      </c>
      <c r="L46" s="28">
        <v>0</v>
      </c>
      <c r="M46" s="26">
        <f t="shared" si="54"/>
        <v>959.83034999999995</v>
      </c>
      <c r="N46" s="27">
        <v>0</v>
      </c>
      <c r="O46" s="27">
        <v>0</v>
      </c>
      <c r="P46" s="27">
        <v>716.31583000000001</v>
      </c>
      <c r="Q46" s="27">
        <v>243.51452</v>
      </c>
      <c r="R46" s="27">
        <v>0</v>
      </c>
      <c r="S46" s="28">
        <v>0</v>
      </c>
      <c r="T46" s="26">
        <f t="shared" si="55"/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8">
        <v>0</v>
      </c>
      <c r="AA46" s="26">
        <f t="shared" si="56"/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8">
        <v>0</v>
      </c>
      <c r="AH46" s="26">
        <f t="shared" si="57"/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8">
        <v>0</v>
      </c>
      <c r="AO46" s="26">
        <f t="shared" si="58"/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8">
        <v>0</v>
      </c>
      <c r="AV46" s="26">
        <f t="shared" si="59"/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8">
        <v>0</v>
      </c>
      <c r="BC46" s="26">
        <f t="shared" si="60"/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8">
        <v>0</v>
      </c>
      <c r="BJ46" s="26">
        <f t="shared" si="61"/>
        <v>236.19980000000001</v>
      </c>
      <c r="BK46" s="26">
        <f t="shared" si="51"/>
        <v>0</v>
      </c>
      <c r="BL46" s="26">
        <f t="shared" si="51"/>
        <v>0</v>
      </c>
      <c r="BM46" s="26">
        <f t="shared" si="51"/>
        <v>177.7406</v>
      </c>
      <c r="BN46" s="26">
        <f t="shared" si="51"/>
        <v>58.459200000000003</v>
      </c>
      <c r="BO46" s="26">
        <f t="shared" si="51"/>
        <v>0</v>
      </c>
      <c r="BP46" s="29">
        <f t="shared" si="51"/>
        <v>0</v>
      </c>
      <c r="BQ46" s="26">
        <f t="shared" si="62"/>
        <v>959.83034999999995</v>
      </c>
      <c r="BR46" s="26">
        <f t="shared" si="52"/>
        <v>0</v>
      </c>
      <c r="BS46" s="26">
        <f t="shared" si="52"/>
        <v>0</v>
      </c>
      <c r="BT46" s="26">
        <f t="shared" si="52"/>
        <v>716.31583000000001</v>
      </c>
      <c r="BU46" s="26">
        <f t="shared" si="52"/>
        <v>243.51452</v>
      </c>
      <c r="BV46" s="26">
        <f t="shared" si="52"/>
        <v>0</v>
      </c>
      <c r="BW46" s="29">
        <f t="shared" si="52"/>
        <v>0</v>
      </c>
      <c r="BX46" s="26">
        <f t="shared" si="63"/>
        <v>959.83034999999995</v>
      </c>
      <c r="BY46" s="27">
        <v>0</v>
      </c>
      <c r="BZ46" s="27">
        <v>0</v>
      </c>
      <c r="CA46" s="27">
        <v>716.31583000000001</v>
      </c>
      <c r="CB46" s="27">
        <v>243.51452</v>
      </c>
      <c r="CC46" s="27">
        <v>0</v>
      </c>
      <c r="CD46" s="28">
        <v>0</v>
      </c>
      <c r="CE46" s="26">
        <f t="shared" si="64"/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31">
        <v>0</v>
      </c>
    </row>
    <row r="47" spans="3:89" ht="15" customHeight="1" x14ac:dyDescent="0.15">
      <c r="C47" s="5"/>
      <c r="D47" s="21" t="s">
        <v>32</v>
      </c>
      <c r="E47" s="81">
        <v>471</v>
      </c>
      <c r="F47" s="26">
        <f t="shared" si="53"/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8">
        <v>0</v>
      </c>
      <c r="M47" s="26">
        <f t="shared" si="54"/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8">
        <v>0</v>
      </c>
      <c r="T47" s="26">
        <f t="shared" si="55"/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8">
        <v>0</v>
      </c>
      <c r="AA47" s="26">
        <f t="shared" si="56"/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8">
        <v>0</v>
      </c>
      <c r="AH47" s="26">
        <f t="shared" si="57"/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8">
        <v>0</v>
      </c>
      <c r="AO47" s="26">
        <f t="shared" si="58"/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8">
        <v>0</v>
      </c>
      <c r="AV47" s="26">
        <f t="shared" si="59"/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8">
        <v>0</v>
      </c>
      <c r="BC47" s="26">
        <f t="shared" si="60"/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8">
        <v>0</v>
      </c>
      <c r="BJ47" s="26">
        <f t="shared" si="61"/>
        <v>0</v>
      </c>
      <c r="BK47" s="26">
        <f t="shared" si="51"/>
        <v>0</v>
      </c>
      <c r="BL47" s="26">
        <f t="shared" si="51"/>
        <v>0</v>
      </c>
      <c r="BM47" s="26">
        <f t="shared" si="51"/>
        <v>0</v>
      </c>
      <c r="BN47" s="26">
        <f t="shared" si="51"/>
        <v>0</v>
      </c>
      <c r="BO47" s="26">
        <f t="shared" si="51"/>
        <v>0</v>
      </c>
      <c r="BP47" s="29">
        <f t="shared" si="51"/>
        <v>0</v>
      </c>
      <c r="BQ47" s="26">
        <f t="shared" si="62"/>
        <v>0</v>
      </c>
      <c r="BR47" s="26">
        <f t="shared" si="52"/>
        <v>0</v>
      </c>
      <c r="BS47" s="26">
        <f t="shared" si="52"/>
        <v>0</v>
      </c>
      <c r="BT47" s="26">
        <f t="shared" si="52"/>
        <v>0</v>
      </c>
      <c r="BU47" s="26">
        <f t="shared" si="52"/>
        <v>0</v>
      </c>
      <c r="BV47" s="26">
        <f t="shared" si="52"/>
        <v>0</v>
      </c>
      <c r="BW47" s="29">
        <f t="shared" si="52"/>
        <v>0</v>
      </c>
      <c r="BX47" s="26">
        <f t="shared" si="63"/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8">
        <v>0</v>
      </c>
      <c r="CE47" s="26">
        <f t="shared" si="64"/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31">
        <v>0</v>
      </c>
    </row>
    <row r="48" spans="3:89" ht="22.5" x14ac:dyDescent="0.15">
      <c r="C48" s="5"/>
      <c r="D48" s="21" t="s">
        <v>36</v>
      </c>
      <c r="E48" s="81">
        <v>500</v>
      </c>
      <c r="F48" s="26">
        <f t="shared" si="53"/>
        <v>-822.79600000000005</v>
      </c>
      <c r="G48" s="34">
        <v>0</v>
      </c>
      <c r="H48" s="34">
        <v>-41.145000000000003</v>
      </c>
      <c r="I48" s="34">
        <v>-303.22300000000001</v>
      </c>
      <c r="J48" s="34">
        <v>-478.428</v>
      </c>
      <c r="K48" s="34">
        <v>0</v>
      </c>
      <c r="L48" s="35">
        <v>0</v>
      </c>
      <c r="M48" s="26">
        <f t="shared" si="54"/>
        <v>-981.72082</v>
      </c>
      <c r="N48" s="34">
        <v>0</v>
      </c>
      <c r="O48" s="34">
        <v>-49.086039999999997</v>
      </c>
      <c r="P48" s="34">
        <v>-361.76411999999999</v>
      </c>
      <c r="Q48" s="34">
        <v>-570.87066000000004</v>
      </c>
      <c r="R48" s="34">
        <v>0</v>
      </c>
      <c r="S48" s="35">
        <v>0</v>
      </c>
      <c r="T48" s="26">
        <f t="shared" si="55"/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5">
        <v>0</v>
      </c>
      <c r="AA48" s="26">
        <f t="shared" si="56"/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5">
        <v>0</v>
      </c>
      <c r="AH48" s="26">
        <f t="shared" si="57"/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26">
        <f t="shared" si="58"/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5">
        <v>0</v>
      </c>
      <c r="AV48" s="26">
        <f t="shared" si="59"/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5">
        <v>0</v>
      </c>
      <c r="BC48" s="26">
        <f t="shared" si="60"/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5">
        <v>0</v>
      </c>
      <c r="BJ48" s="26">
        <f t="shared" si="61"/>
        <v>-822.79600000000005</v>
      </c>
      <c r="BK48" s="26">
        <f t="shared" si="51"/>
        <v>0</v>
      </c>
      <c r="BL48" s="26">
        <f>AJ48+V48+H48</f>
        <v>-41.145000000000003</v>
      </c>
      <c r="BM48" s="26">
        <f>AK48+W48+I48</f>
        <v>-303.22300000000001</v>
      </c>
      <c r="BN48" s="26">
        <f>AL48+X48+J48</f>
        <v>-478.428</v>
      </c>
      <c r="BO48" s="26">
        <f>AM48+Y48+K48</f>
        <v>0</v>
      </c>
      <c r="BP48" s="29">
        <f>AN48+Z48+L48</f>
        <v>0</v>
      </c>
      <c r="BQ48" s="26">
        <f t="shared" si="62"/>
        <v>-981.72082</v>
      </c>
      <c r="BR48" s="26">
        <f t="shared" si="52"/>
        <v>0</v>
      </c>
      <c r="BS48" s="26">
        <f t="shared" si="52"/>
        <v>-49.086039999999997</v>
      </c>
      <c r="BT48" s="26">
        <f t="shared" si="52"/>
        <v>-361.76411999999999</v>
      </c>
      <c r="BU48" s="26">
        <f t="shared" si="52"/>
        <v>-570.87066000000004</v>
      </c>
      <c r="BV48" s="26">
        <f t="shared" si="52"/>
        <v>0</v>
      </c>
      <c r="BW48" s="29">
        <f t="shared" si="52"/>
        <v>0</v>
      </c>
      <c r="BX48" s="26">
        <f t="shared" si="63"/>
        <v>8.860100000000001</v>
      </c>
      <c r="BY48" s="34">
        <v>0</v>
      </c>
      <c r="BZ48" s="34">
        <v>0.42199999999999999</v>
      </c>
      <c r="CA48" s="34">
        <v>3.1097000000000001</v>
      </c>
      <c r="CB48" s="34">
        <v>5.3284000000000002</v>
      </c>
      <c r="CC48" s="34">
        <v>0</v>
      </c>
      <c r="CD48" s="35">
        <v>0</v>
      </c>
      <c r="CE48" s="26">
        <f t="shared" si="64"/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6">
        <v>0</v>
      </c>
    </row>
    <row r="49" spans="1:89" ht="15" customHeight="1" x14ac:dyDescent="0.15">
      <c r="C49" s="5"/>
      <c r="D49" s="37" t="s">
        <v>37</v>
      </c>
      <c r="E49" s="83">
        <v>600</v>
      </c>
      <c r="F49" s="26">
        <f>SUM(F17:F23)+SUM(F25:F31)+SUM(F33:F39)+SUM(F41:F47)</f>
        <v>2032.3125000000002</v>
      </c>
      <c r="G49" s="26">
        <f t="shared" ref="G49:BR49" si="65">SUM(G17:G23)+SUM(G25:G31)+SUM(G33:G39)+SUM(G41:G47)</f>
        <v>35.275399999999998</v>
      </c>
      <c r="H49" s="26">
        <f t="shared" si="65"/>
        <v>0</v>
      </c>
      <c r="I49" s="26">
        <f t="shared" si="65"/>
        <v>1346.2309</v>
      </c>
      <c r="J49" s="26">
        <f t="shared" si="65"/>
        <v>650.80619999999999</v>
      </c>
      <c r="K49" s="26">
        <f t="shared" si="65"/>
        <v>0</v>
      </c>
      <c r="L49" s="29">
        <f t="shared" si="65"/>
        <v>0</v>
      </c>
      <c r="M49" s="38">
        <f t="shared" si="65"/>
        <v>8233.3278200000022</v>
      </c>
      <c r="N49" s="26">
        <f t="shared" si="65"/>
        <v>104.78732000000001</v>
      </c>
      <c r="O49" s="26">
        <f t="shared" si="65"/>
        <v>0</v>
      </c>
      <c r="P49" s="26">
        <f t="shared" si="65"/>
        <v>5412.3116399999999</v>
      </c>
      <c r="Q49" s="26">
        <f t="shared" si="65"/>
        <v>2716.2288600000002</v>
      </c>
      <c r="R49" s="26">
        <f t="shared" si="65"/>
        <v>0</v>
      </c>
      <c r="S49" s="29">
        <f t="shared" si="65"/>
        <v>0</v>
      </c>
      <c r="T49" s="38">
        <f t="shared" si="65"/>
        <v>0.94669999999999999</v>
      </c>
      <c r="U49" s="26">
        <f t="shared" si="65"/>
        <v>0</v>
      </c>
      <c r="V49" s="26">
        <f t="shared" si="65"/>
        <v>0</v>
      </c>
      <c r="W49" s="26">
        <f t="shared" si="65"/>
        <v>0.94669999999999999</v>
      </c>
      <c r="X49" s="26">
        <f t="shared" si="65"/>
        <v>0</v>
      </c>
      <c r="Y49" s="26">
        <f t="shared" si="65"/>
        <v>0</v>
      </c>
      <c r="Z49" s="29">
        <f t="shared" si="65"/>
        <v>0</v>
      </c>
      <c r="AA49" s="38">
        <f t="shared" si="65"/>
        <v>4.1880300000000004</v>
      </c>
      <c r="AB49" s="26">
        <f t="shared" si="65"/>
        <v>0</v>
      </c>
      <c r="AC49" s="26">
        <f t="shared" si="65"/>
        <v>0</v>
      </c>
      <c r="AD49" s="26">
        <f t="shared" si="65"/>
        <v>4.1880300000000004</v>
      </c>
      <c r="AE49" s="26">
        <f t="shared" si="65"/>
        <v>0</v>
      </c>
      <c r="AF49" s="26">
        <f t="shared" si="65"/>
        <v>0</v>
      </c>
      <c r="AG49" s="29">
        <f t="shared" si="65"/>
        <v>0</v>
      </c>
      <c r="AH49" s="38">
        <f t="shared" si="65"/>
        <v>470.1703</v>
      </c>
      <c r="AI49" s="26">
        <f t="shared" si="65"/>
        <v>195.48089999999999</v>
      </c>
      <c r="AJ49" s="26">
        <f t="shared" si="65"/>
        <v>50.859400000000001</v>
      </c>
      <c r="AK49" s="26">
        <f t="shared" si="65"/>
        <v>223.83</v>
      </c>
      <c r="AL49" s="26">
        <f t="shared" si="65"/>
        <v>0</v>
      </c>
      <c r="AM49" s="26">
        <f t="shared" si="65"/>
        <v>0</v>
      </c>
      <c r="AN49" s="29">
        <f t="shared" si="65"/>
        <v>0</v>
      </c>
      <c r="AO49" s="38">
        <f t="shared" si="65"/>
        <v>508.94828999999993</v>
      </c>
      <c r="AP49" s="26">
        <f t="shared" si="65"/>
        <v>190.0282</v>
      </c>
      <c r="AQ49" s="26">
        <f t="shared" si="65"/>
        <v>60.540289999999999</v>
      </c>
      <c r="AR49" s="26">
        <f t="shared" si="65"/>
        <v>258.37979999999999</v>
      </c>
      <c r="AS49" s="26">
        <f t="shared" si="65"/>
        <v>0</v>
      </c>
      <c r="AT49" s="26">
        <f t="shared" si="65"/>
        <v>0</v>
      </c>
      <c r="AU49" s="29">
        <f t="shared" si="65"/>
        <v>0</v>
      </c>
      <c r="AV49" s="38">
        <f t="shared" si="65"/>
        <v>1.2836000000000001</v>
      </c>
      <c r="AW49" s="26">
        <f t="shared" si="65"/>
        <v>0.3644</v>
      </c>
      <c r="AX49" s="26">
        <f t="shared" si="65"/>
        <v>3.6400000000000002E-2</v>
      </c>
      <c r="AY49" s="26">
        <f t="shared" si="65"/>
        <v>0.88280000000000003</v>
      </c>
      <c r="AZ49" s="26">
        <f t="shared" si="65"/>
        <v>0</v>
      </c>
      <c r="BA49" s="26">
        <f t="shared" si="65"/>
        <v>0</v>
      </c>
      <c r="BB49" s="29">
        <f t="shared" si="65"/>
        <v>0</v>
      </c>
      <c r="BC49" s="38">
        <f t="shared" si="65"/>
        <v>1029.8144200000002</v>
      </c>
      <c r="BD49" s="26">
        <f t="shared" si="65"/>
        <v>240.03908999999999</v>
      </c>
      <c r="BE49" s="26">
        <f t="shared" si="65"/>
        <v>42.264319999999998</v>
      </c>
      <c r="BF49" s="26">
        <f t="shared" si="65"/>
        <v>747.51101000000006</v>
      </c>
      <c r="BG49" s="26">
        <f t="shared" si="65"/>
        <v>0</v>
      </c>
      <c r="BH49" s="26">
        <f t="shared" si="65"/>
        <v>0</v>
      </c>
      <c r="BI49" s="29">
        <f t="shared" si="65"/>
        <v>0</v>
      </c>
      <c r="BJ49" s="38">
        <f t="shared" si="65"/>
        <v>2503.4295000000002</v>
      </c>
      <c r="BK49" s="26">
        <f t="shared" si="65"/>
        <v>230.75629999999998</v>
      </c>
      <c r="BL49" s="26">
        <f t="shared" si="65"/>
        <v>50.859400000000001</v>
      </c>
      <c r="BM49" s="26">
        <f t="shared" si="65"/>
        <v>1571.0075999999999</v>
      </c>
      <c r="BN49" s="26">
        <f t="shared" si="65"/>
        <v>650.80619999999999</v>
      </c>
      <c r="BO49" s="26">
        <f t="shared" si="65"/>
        <v>0</v>
      </c>
      <c r="BP49" s="29">
        <f t="shared" si="65"/>
        <v>0</v>
      </c>
      <c r="BQ49" s="30">
        <f t="shared" si="65"/>
        <v>8746.46414</v>
      </c>
      <c r="BR49" s="26">
        <f t="shared" si="65"/>
        <v>294.81551999999999</v>
      </c>
      <c r="BS49" s="26">
        <f t="shared" ref="BS49:CK49" si="66">SUM(BS17:BS23)+SUM(BS25:BS31)+SUM(BS33:BS39)+SUM(BS41:BS47)</f>
        <v>60.540289999999999</v>
      </c>
      <c r="BT49" s="26">
        <f t="shared" si="66"/>
        <v>5674.8794699999999</v>
      </c>
      <c r="BU49" s="26">
        <f t="shared" si="66"/>
        <v>2716.2288600000002</v>
      </c>
      <c r="BV49" s="26">
        <f t="shared" si="66"/>
        <v>0</v>
      </c>
      <c r="BW49" s="29">
        <f t="shared" si="66"/>
        <v>0</v>
      </c>
      <c r="BX49" s="38">
        <f t="shared" si="66"/>
        <v>8725.4715300000007</v>
      </c>
      <c r="BY49" s="26">
        <f t="shared" si="66"/>
        <v>294.81551999999999</v>
      </c>
      <c r="BZ49" s="26">
        <f t="shared" si="66"/>
        <v>53.26267</v>
      </c>
      <c r="CA49" s="26">
        <f t="shared" si="66"/>
        <v>5661.1644800000004</v>
      </c>
      <c r="CB49" s="26">
        <f t="shared" si="66"/>
        <v>2716.2288600000002</v>
      </c>
      <c r="CC49" s="26">
        <f t="shared" si="66"/>
        <v>0</v>
      </c>
      <c r="CD49" s="29">
        <f t="shared" si="66"/>
        <v>0</v>
      </c>
      <c r="CE49" s="30">
        <f t="shared" si="66"/>
        <v>20.992609999999999</v>
      </c>
      <c r="CF49" s="26">
        <f t="shared" si="66"/>
        <v>0</v>
      </c>
      <c r="CG49" s="26">
        <f t="shared" si="66"/>
        <v>7.2776199999999998</v>
      </c>
      <c r="CH49" s="26">
        <f t="shared" si="66"/>
        <v>13.71499</v>
      </c>
      <c r="CI49" s="26">
        <f t="shared" si="66"/>
        <v>0</v>
      </c>
      <c r="CJ49" s="26">
        <f t="shared" si="66"/>
        <v>0</v>
      </c>
      <c r="CK49" s="39">
        <f t="shared" si="66"/>
        <v>0</v>
      </c>
    </row>
    <row r="52" spans="1:89" s="41" customFormat="1" ht="12.75" x14ac:dyDescent="0.2">
      <c r="A52" s="40"/>
      <c r="D52" s="41" t="s">
        <v>38</v>
      </c>
      <c r="E52" s="93" t="str">
        <f>IF([10]Титульный!$G$40="","",[10]Титульный!$G$40)</f>
        <v>Колесник Алина Владимировна</v>
      </c>
      <c r="F52" s="93"/>
      <c r="G52" s="93"/>
      <c r="H52" s="93"/>
      <c r="J52" s="94"/>
      <c r="K52" s="95"/>
    </row>
    <row r="53" spans="1:89" s="41" customFormat="1" ht="12.75" x14ac:dyDescent="0.2">
      <c r="A53" s="40"/>
      <c r="E53" s="96" t="s">
        <v>39</v>
      </c>
      <c r="F53" s="96"/>
      <c r="G53" s="96"/>
      <c r="H53" s="96"/>
      <c r="J53" s="97" t="s">
        <v>40</v>
      </c>
      <c r="K53" s="96"/>
    </row>
    <row r="54" spans="1:89" s="41" customFormat="1" ht="12.75" x14ac:dyDescent="0.2">
      <c r="A54" s="40"/>
      <c r="G54" s="42"/>
      <c r="K54" s="42"/>
    </row>
    <row r="55" spans="1:89" s="41" customFormat="1" ht="12.75" x14ac:dyDescent="0.2">
      <c r="A55" s="40"/>
    </row>
    <row r="56" spans="1:89" s="41" customFormat="1" ht="12.75" x14ac:dyDescent="0.2">
      <c r="A56" s="40"/>
      <c r="D56" s="79" t="s">
        <v>41</v>
      </c>
      <c r="E56" s="93" t="str">
        <f>IF([10]Титульный!$G$49="","",[10]Титульный!$G$49)</f>
        <v>начальник отдела сбыта</v>
      </c>
      <c r="F56" s="93"/>
      <c r="G56" s="80"/>
      <c r="H56" s="93" t="str">
        <f>IF([10]Титульный!$G$48="","",[10]Титульный!$G$48)</f>
        <v>Панина Елена Петровна</v>
      </c>
      <c r="I56" s="93"/>
      <c r="J56" s="93"/>
      <c r="K56" s="80"/>
      <c r="L56" s="45"/>
      <c r="M56" s="45"/>
    </row>
    <row r="57" spans="1:89" s="41" customFormat="1" ht="12.75" x14ac:dyDescent="0.2">
      <c r="A57" s="40"/>
      <c r="D57" s="79" t="s">
        <v>42</v>
      </c>
      <c r="E57" s="98" t="s">
        <v>43</v>
      </c>
      <c r="F57" s="98"/>
      <c r="G57" s="42"/>
      <c r="H57" s="98" t="s">
        <v>39</v>
      </c>
      <c r="I57" s="98"/>
      <c r="J57" s="98"/>
      <c r="K57" s="42"/>
      <c r="L57" s="98" t="s">
        <v>40</v>
      </c>
      <c r="M57" s="98"/>
    </row>
    <row r="58" spans="1:89" s="41" customFormat="1" ht="12.75" x14ac:dyDescent="0.2">
      <c r="A58" s="40"/>
      <c r="D58" s="79" t="s">
        <v>44</v>
      </c>
    </row>
    <row r="59" spans="1:89" s="41" customFormat="1" ht="12.75" x14ac:dyDescent="0.2">
      <c r="A59" s="40"/>
      <c r="E59" s="93" t="str">
        <f>IF([10]Титульный!$G$50="","",[10]Титульный!$G$50)</f>
        <v>(42355)23503</v>
      </c>
      <c r="F59" s="93"/>
      <c r="G59" s="93"/>
      <c r="I59" s="47" t="s">
        <v>45</v>
      </c>
      <c r="J59" s="79"/>
    </row>
    <row r="60" spans="1:89" s="41" customFormat="1" ht="12.75" x14ac:dyDescent="0.2">
      <c r="A60" s="40"/>
      <c r="E60" s="99" t="s">
        <v>46</v>
      </c>
      <c r="F60" s="99"/>
      <c r="G60" s="99"/>
      <c r="I60" s="48" t="s">
        <v>47</v>
      </c>
      <c r="J60" s="48"/>
    </row>
  </sheetData>
  <mergeCells count="50">
    <mergeCell ref="L57:M57"/>
    <mergeCell ref="E59:G59"/>
    <mergeCell ref="E60:G60"/>
    <mergeCell ref="E53:H53"/>
    <mergeCell ref="J53:K53"/>
    <mergeCell ref="E56:F56"/>
    <mergeCell ref="H56:J56"/>
    <mergeCell ref="E57:F57"/>
    <mergeCell ref="H57:J57"/>
    <mergeCell ref="BR13:BW13"/>
    <mergeCell ref="BX13:BX14"/>
    <mergeCell ref="BY13:CD13"/>
    <mergeCell ref="CE13:CE14"/>
    <mergeCell ref="CF13:CK13"/>
    <mergeCell ref="E52:H52"/>
    <mergeCell ref="J52:K52"/>
    <mergeCell ref="AW13:BB13"/>
    <mergeCell ref="BC13:BC14"/>
    <mergeCell ref="BD13:BI13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D11:K11"/>
    <mergeCell ref="D12:D14"/>
    <mergeCell ref="E12:E14"/>
    <mergeCell ref="F12:L12"/>
    <mergeCell ref="M12:S12"/>
    <mergeCell ref="T12:Z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 2015г.</vt:lpstr>
      <vt:lpstr>Февраль 2015г.</vt:lpstr>
      <vt:lpstr>Март 2015г.</vt:lpstr>
      <vt:lpstr>Апрель 2015г.</vt:lpstr>
      <vt:lpstr>Май 2015г.</vt:lpstr>
      <vt:lpstr>Июнь 2015г.</vt:lpstr>
      <vt:lpstr>Июль 2015</vt:lpstr>
      <vt:lpstr>Август 2015</vt:lpstr>
      <vt:lpstr>сентябрь 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2015-10-20T04:54:36Z</dcterms:modified>
</cp:coreProperties>
</file>